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5.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2.xml" ContentType="application/vnd.openxmlformats-officedocument.themeOverrid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3.xml" ContentType="application/vnd.openxmlformats-officedocument.themeOverrid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Z:\Sección de Estadísticas\Boletines\Boletín Parque Vehicular\2019\Boletin\"/>
    </mc:Choice>
  </mc:AlternateContent>
  <xr:revisionPtr revIDLastSave="0" documentId="13_ncr:1_{096D5044-F5C6-444F-A433-C3FC839FCDA9}" xr6:coauthVersionLast="45" xr6:coauthVersionMax="45" xr10:uidLastSave="{00000000-0000-0000-0000-000000000000}"/>
  <bookViews>
    <workbookView xWindow="-120" yWindow="-120" windowWidth="29040" windowHeight="15840" xr2:uid="{F084B0FA-8963-4B17-932B-6F46DCA41EE8}"/>
  </bookViews>
  <sheets>
    <sheet name="Portada" sheetId="1" r:id="rId1"/>
    <sheet name="Contenido" sheetId="3" r:id="rId2"/>
    <sheet name="Introducción" sheetId="4" r:id="rId3"/>
    <sheet name="2.1" sheetId="5" r:id="rId4"/>
    <sheet name="2.2" sheetId="6" r:id="rId5"/>
    <sheet name="2.3" sheetId="7" r:id="rId6"/>
    <sheet name="2.3.1" sheetId="8" r:id="rId7"/>
    <sheet name="2.4" sheetId="9" r:id="rId8"/>
    <sheet name="2.5" sheetId="10" r:id="rId9"/>
    <sheet name="2.6" sheetId="11" r:id="rId10"/>
    <sheet name="2.7" sheetId="12" r:id="rId11"/>
    <sheet name="2.8" sheetId="13" r:id="rId12"/>
    <sheet name="2.9" sheetId="14" r:id="rId13"/>
    <sheet name="2.10" sheetId="15" r:id="rId14"/>
    <sheet name="2.10.2" sheetId="16" r:id="rId15"/>
    <sheet name="2.10.3" sheetId="17" r:id="rId16"/>
    <sheet name="2.10.4" sheetId="18" r:id="rId17"/>
    <sheet name="2.10.5" sheetId="19" r:id="rId18"/>
    <sheet name="2.10.6" sheetId="20" r:id="rId19"/>
    <sheet name="2.10.7" sheetId="21" r:id="rId20"/>
    <sheet name="2.10.8" sheetId="22" r:id="rId21"/>
    <sheet name="2.10.9" sheetId="23" r:id="rId22"/>
    <sheet name="2.11.1" sheetId="24" r:id="rId23"/>
    <sheet name="2.11.2" sheetId="25" r:id="rId24"/>
    <sheet name="2.11.3" sheetId="26" r:id="rId25"/>
    <sheet name="2.11.4" sheetId="27" r:id="rId26"/>
    <sheet name="3.0 - 4.1" sheetId="28" r:id="rId27"/>
    <sheet name="4.2" sheetId="29" r:id="rId28"/>
    <sheet name="Serie Histórica" sheetId="30" r:id="rId29"/>
    <sheet name="Contraportada" sheetId="31" r:id="rId30"/>
  </sheets>
  <externalReferences>
    <externalReference r:id="rId31"/>
    <externalReference r:id="rId32"/>
  </externalReferences>
  <definedNames>
    <definedName name="_ftn1" localSheetId="2">Introducción!$B$11</definedName>
    <definedName name="_ftn2" localSheetId="2">Introducción!$B$12</definedName>
    <definedName name="_ftnref1" localSheetId="2">Introducción!$B$4</definedName>
    <definedName name="_ftnref2" localSheetId="2">Introducción!$B$5</definedName>
    <definedName name="_Hlk506971267" localSheetId="14">'2.10.2'!$B$45</definedName>
    <definedName name="_Toc349230872" localSheetId="8">'2.5'!$B$4</definedName>
    <definedName name="_Toc349230873" localSheetId="8">'2.5'!$B$25</definedName>
    <definedName name="_Toc349232083" localSheetId="10">'2.7'!$B$4</definedName>
    <definedName name="_Toc444239941" localSheetId="2">Introducción!$B$2</definedName>
    <definedName name="_Toc444239942" localSheetId="3">'2.1'!$O$3</definedName>
    <definedName name="_Toc444239943" localSheetId="3">'2.1'!$O$4</definedName>
    <definedName name="_Toc444239944" localSheetId="3">'2.1'!$B$36</definedName>
    <definedName name="_Toc444239946" localSheetId="7">'2.4'!$B$2</definedName>
    <definedName name="_Toc444239947" localSheetId="8">'2.5'!$B$2</definedName>
    <definedName name="_Toc444239948" localSheetId="9">'2.6'!$B$2</definedName>
    <definedName name="_Toc444239949" localSheetId="10">'2.7'!$B$2</definedName>
    <definedName name="_Toc444239950" localSheetId="11">'2.8'!$B$2</definedName>
    <definedName name="_Toc444239951" localSheetId="12">'2.9'!$B$2</definedName>
    <definedName name="_Toc444239952" localSheetId="13">'2.10'!$B$5</definedName>
    <definedName name="_Toc444239953" localSheetId="22">'2.11.1'!$B$2</definedName>
    <definedName name="_Toc444239954" localSheetId="26">'3.0 - 4.1'!$B$2</definedName>
    <definedName name="_Toc444239955" localSheetId="26">'3.0 - 4.1'!$B$21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6" i="6" l="1"/>
  <c r="D26" i="6"/>
  <c r="F18" i="6"/>
  <c r="G18" i="6" s="1"/>
  <c r="F19" i="6"/>
  <c r="G19" i="6" s="1"/>
  <c r="F20" i="6"/>
  <c r="G20" i="6" s="1"/>
  <c r="F21" i="6"/>
  <c r="G21" i="6" s="1"/>
  <c r="F22" i="6"/>
  <c r="G22" i="6" s="1"/>
  <c r="F23" i="6"/>
  <c r="G23" i="6" s="1"/>
  <c r="F24" i="6"/>
  <c r="G24" i="6" s="1"/>
  <c r="F25" i="6"/>
  <c r="G25" i="6" s="1"/>
  <c r="F26" i="6" l="1"/>
  <c r="G26" i="6" s="1"/>
  <c r="C38" i="22" l="1"/>
  <c r="I38" i="22" s="1"/>
  <c r="I37" i="22"/>
  <c r="I36" i="22"/>
  <c r="I35" i="22"/>
  <c r="H34" i="22"/>
  <c r="H39" i="22" s="1"/>
  <c r="G34" i="22"/>
  <c r="F34" i="22"/>
  <c r="E34" i="22"/>
  <c r="D34" i="22"/>
  <c r="C34" i="22"/>
  <c r="I33" i="22"/>
  <c r="I32" i="22"/>
  <c r="I31" i="22"/>
  <c r="I30" i="22"/>
  <c r="I29" i="22"/>
  <c r="I28" i="22"/>
  <c r="I27" i="22"/>
  <c r="H26" i="22"/>
  <c r="G26" i="22"/>
  <c r="F26" i="22"/>
  <c r="E26" i="22"/>
  <c r="D26" i="22"/>
  <c r="C26" i="22"/>
  <c r="H21" i="22"/>
  <c r="G21" i="22"/>
  <c r="F21" i="22"/>
  <c r="E21" i="22"/>
  <c r="D21" i="22"/>
  <c r="C21" i="22"/>
  <c r="I21" i="22" s="1"/>
  <c r="I20" i="22"/>
  <c r="I19" i="22"/>
  <c r="I18" i="22"/>
  <c r="I17" i="22"/>
  <c r="I16" i="22"/>
  <c r="I15" i="22"/>
  <c r="I14" i="22"/>
  <c r="I13" i="22"/>
  <c r="I12" i="22"/>
  <c r="H11" i="22"/>
  <c r="G11" i="22"/>
  <c r="F11" i="22"/>
  <c r="F39" i="22" s="1"/>
  <c r="E11" i="22"/>
  <c r="E39" i="22" s="1"/>
  <c r="D11" i="22"/>
  <c r="C11" i="22"/>
  <c r="C39" i="22" s="1"/>
  <c r="C11" i="20"/>
  <c r="D11" i="20"/>
  <c r="E11" i="20"/>
  <c r="F11" i="20"/>
  <c r="G11" i="20"/>
  <c r="I11" i="20" s="1"/>
  <c r="H11" i="20"/>
  <c r="I12" i="20"/>
  <c r="I13" i="20"/>
  <c r="I14" i="20"/>
  <c r="I15" i="20"/>
  <c r="I16" i="20"/>
  <c r="I17" i="20"/>
  <c r="I18" i="20"/>
  <c r="I19" i="20"/>
  <c r="I20" i="20"/>
  <c r="I21" i="20"/>
  <c r="I22" i="20"/>
  <c r="C23" i="20"/>
  <c r="D23" i="20"/>
  <c r="E23" i="20"/>
  <c r="F23" i="20"/>
  <c r="G23" i="20"/>
  <c r="H23" i="20"/>
  <c r="H41" i="20" s="1"/>
  <c r="I24" i="20"/>
  <c r="I25" i="20"/>
  <c r="I26" i="20"/>
  <c r="I27" i="20"/>
  <c r="I28" i="20"/>
  <c r="C29" i="20"/>
  <c r="D29" i="20"/>
  <c r="E29" i="20"/>
  <c r="E41" i="20" s="1"/>
  <c r="F29" i="20"/>
  <c r="G29" i="20"/>
  <c r="H29" i="20"/>
  <c r="I30" i="20"/>
  <c r="I31" i="20"/>
  <c r="I32" i="20"/>
  <c r="C33" i="20"/>
  <c r="D33" i="20"/>
  <c r="D41" i="20" s="1"/>
  <c r="E33" i="20"/>
  <c r="F33" i="20"/>
  <c r="G33" i="20"/>
  <c r="H33" i="20"/>
  <c r="I34" i="20"/>
  <c r="I35" i="20"/>
  <c r="I36" i="20"/>
  <c r="I37" i="20"/>
  <c r="I38" i="20"/>
  <c r="I39" i="20"/>
  <c r="I40" i="20"/>
  <c r="C41" i="20"/>
  <c r="F41" i="20"/>
  <c r="G41" i="20"/>
  <c r="I32" i="18"/>
  <c r="I31" i="18"/>
  <c r="I30" i="18"/>
  <c r="I29" i="18"/>
  <c r="I28" i="18" s="1"/>
  <c r="H28" i="18"/>
  <c r="G28" i="18"/>
  <c r="F28" i="18"/>
  <c r="E28" i="18"/>
  <c r="D28" i="18"/>
  <c r="C28" i="18"/>
  <c r="H24" i="18"/>
  <c r="G24" i="18"/>
  <c r="F24" i="18"/>
  <c r="E24" i="18"/>
  <c r="E33" i="18" s="1"/>
  <c r="D24" i="18"/>
  <c r="D33" i="18" s="1"/>
  <c r="C24" i="18"/>
  <c r="I23" i="18"/>
  <c r="I22" i="18"/>
  <c r="I21" i="18"/>
  <c r="I20" i="18"/>
  <c r="I19" i="18"/>
  <c r="H18" i="18"/>
  <c r="G18" i="18"/>
  <c r="F18" i="18"/>
  <c r="E18" i="18"/>
  <c r="D18" i="18"/>
  <c r="C18" i="18"/>
  <c r="I17" i="18"/>
  <c r="I16" i="18"/>
  <c r="I15" i="18"/>
  <c r="I14" i="18"/>
  <c r="I13" i="18"/>
  <c r="I12" i="18"/>
  <c r="H11" i="18"/>
  <c r="G11" i="18"/>
  <c r="F11" i="18"/>
  <c r="E11" i="18"/>
  <c r="D11" i="18"/>
  <c r="C11" i="18"/>
  <c r="I43" i="16"/>
  <c r="I42" i="16"/>
  <c r="I41" i="16"/>
  <c r="I40" i="16"/>
  <c r="I39" i="16"/>
  <c r="I38" i="16"/>
  <c r="H37" i="16"/>
  <c r="H44" i="16" s="1"/>
  <c r="G37" i="16"/>
  <c r="F37" i="16"/>
  <c r="E37" i="16"/>
  <c r="D37" i="16"/>
  <c r="C37" i="16"/>
  <c r="I36" i="16"/>
  <c r="I35" i="16"/>
  <c r="I34" i="16"/>
  <c r="I33" i="16"/>
  <c r="I32" i="16"/>
  <c r="I31" i="16"/>
  <c r="I30" i="16"/>
  <c r="I29" i="16"/>
  <c r="I28" i="16"/>
  <c r="I27" i="16"/>
  <c r="I26" i="16"/>
  <c r="H25" i="16"/>
  <c r="G25" i="16"/>
  <c r="F25" i="16"/>
  <c r="E25" i="16"/>
  <c r="D25" i="16"/>
  <c r="C25" i="16"/>
  <c r="I24" i="16"/>
  <c r="I23" i="16"/>
  <c r="I22" i="16"/>
  <c r="H21" i="16"/>
  <c r="G21" i="16"/>
  <c r="F21" i="16"/>
  <c r="E21" i="16"/>
  <c r="D21" i="16"/>
  <c r="C21" i="16"/>
  <c r="I21" i="16" s="1"/>
  <c r="I20" i="16"/>
  <c r="I19" i="16"/>
  <c r="I18" i="16"/>
  <c r="I17" i="16"/>
  <c r="I16" i="16"/>
  <c r="I15" i="16"/>
  <c r="I14" i="16"/>
  <c r="I13" i="16"/>
  <c r="I12" i="16"/>
  <c r="I11" i="16"/>
  <c r="I10" i="16"/>
  <c r="H9" i="16"/>
  <c r="G9" i="16"/>
  <c r="F9" i="16"/>
  <c r="E9" i="16"/>
  <c r="D9" i="16"/>
  <c r="D44" i="16" s="1"/>
  <c r="C9" i="16"/>
  <c r="I33" i="20" l="1"/>
  <c r="I23" i="20"/>
  <c r="D39" i="22"/>
  <c r="I25" i="16"/>
  <c r="I29" i="20"/>
  <c r="G33" i="18"/>
  <c r="I37" i="16"/>
  <c r="I44" i="16" s="1"/>
  <c r="I18" i="18"/>
  <c r="H33" i="18"/>
  <c r="G39" i="22"/>
  <c r="E44" i="16"/>
  <c r="I11" i="18"/>
  <c r="I34" i="22"/>
  <c r="I39" i="22" s="1"/>
  <c r="C44" i="16"/>
  <c r="F44" i="16"/>
  <c r="I11" i="22"/>
  <c r="I9" i="16"/>
  <c r="G44" i="16"/>
  <c r="F33" i="18"/>
  <c r="C33" i="18"/>
  <c r="I26" i="22"/>
  <c r="I24" i="18"/>
  <c r="I41" i="20" l="1"/>
  <c r="I33" i="18"/>
  <c r="O16" i="30"/>
  <c r="C16" i="30"/>
  <c r="D16" i="30"/>
  <c r="E16" i="30"/>
  <c r="F16" i="30"/>
  <c r="G16" i="30"/>
  <c r="H16" i="30"/>
  <c r="I16" i="30"/>
  <c r="J16" i="30"/>
  <c r="K16" i="30"/>
  <c r="L16" i="30"/>
  <c r="M16" i="30"/>
  <c r="N16" i="30"/>
  <c r="F21" i="9" l="1"/>
  <c r="F20" i="9"/>
  <c r="F19" i="9"/>
  <c r="F18" i="9"/>
  <c r="F17" i="9"/>
  <c r="F16" i="9"/>
  <c r="F15" i="9"/>
  <c r="F14" i="9"/>
  <c r="F13" i="9"/>
</calcChain>
</file>

<file path=xl/sharedStrings.xml><?xml version="1.0" encoding="utf-8"?>
<sst xmlns="http://schemas.openxmlformats.org/spreadsheetml/2006/main" count="834" uniqueCount="321">
  <si>
    <t>Provincia</t>
  </si>
  <si>
    <t>Tipo de Vehículo</t>
  </si>
  <si>
    <t>Total</t>
  </si>
  <si>
    <t>Automóviles</t>
  </si>
  <si>
    <t>Autobuses</t>
  </si>
  <si>
    <t>Jeep</t>
  </si>
  <si>
    <t>Carga</t>
  </si>
  <si>
    <t>Motocicletas</t>
  </si>
  <si>
    <t>Volteo</t>
  </si>
  <si>
    <t>Máquinas Pesadas</t>
  </si>
  <si>
    <t>Otros</t>
  </si>
  <si>
    <t>Azua</t>
  </si>
  <si>
    <t>Bahoruco</t>
  </si>
  <si>
    <t>Barahona</t>
  </si>
  <si>
    <t>Dajabón</t>
  </si>
  <si>
    <t>Distrito Nacional</t>
  </si>
  <si>
    <t>Duarte</t>
  </si>
  <si>
    <t>El Seibo</t>
  </si>
  <si>
    <t>Elías Piña</t>
  </si>
  <si>
    <t>Espaillat</t>
  </si>
  <si>
    <t>Hato Mayor</t>
  </si>
  <si>
    <t>Hermanas Mirabal</t>
  </si>
  <si>
    <t>Independencia</t>
  </si>
  <si>
    <t>La Altagracia</t>
  </si>
  <si>
    <t>La Romana</t>
  </si>
  <si>
    <t>La Vega</t>
  </si>
  <si>
    <t>María Trinidad Sánchez</t>
  </si>
  <si>
    <t>Monseñor Nouel</t>
  </si>
  <si>
    <t>Monte Cristi</t>
  </si>
  <si>
    <t>Monte Plata</t>
  </si>
  <si>
    <t>Pedernales</t>
  </si>
  <si>
    <t>Peravia</t>
  </si>
  <si>
    <t>Puerto Plata</t>
  </si>
  <si>
    <t>Samaná</t>
  </si>
  <si>
    <t>San Cristóbal</t>
  </si>
  <si>
    <t>San José de Ocoa</t>
  </si>
  <si>
    <t>San Juan</t>
  </si>
  <si>
    <t>San Pedro de Macorís</t>
  </si>
  <si>
    <t>Sánchez Ramírez</t>
  </si>
  <si>
    <t>Santiago de los Caballeros</t>
  </si>
  <si>
    <t>Santiago Rodríguez</t>
  </si>
  <si>
    <t>Santo Domingo</t>
  </si>
  <si>
    <t>Valverde</t>
  </si>
  <si>
    <t>Cuadro 2.3.1</t>
  </si>
  <si>
    <t>Parque vehicular de la República Dominicana</t>
  </si>
  <si>
    <t>Estos datos corresponden al domicilio del dueño del vehículo.</t>
  </si>
  <si>
    <t>Fuente: Gerencia de Estudios Económicos y Tributarios, DGII.</t>
  </si>
  <si>
    <r>
      <t>2.2</t>
    </r>
    <r>
      <rPr>
        <b/>
        <sz val="7"/>
        <color rgb="FF9BBB59"/>
        <rFont val="Times New Roman"/>
        <family val="1"/>
      </rPr>
      <t xml:space="preserve">        </t>
    </r>
    <r>
      <rPr>
        <b/>
        <sz val="12"/>
        <color rgb="FF9BBB59"/>
        <rFont val="Trebuchet MS"/>
        <family val="2"/>
      </rPr>
      <t>Parque Vehicular por tipo de contribuyente</t>
    </r>
  </si>
  <si>
    <t>Cuadro 2.4.1</t>
  </si>
  <si>
    <t>Según clase de vehículo y tipo de persona</t>
  </si>
  <si>
    <t>Clase</t>
  </si>
  <si>
    <t>Tipo de Persona*</t>
  </si>
  <si>
    <t>Personas Físicas</t>
  </si>
  <si>
    <t>Personas Jurídicas</t>
  </si>
  <si>
    <r>
      <t xml:space="preserve">Automóviles </t>
    </r>
    <r>
      <rPr>
        <vertAlign val="superscript"/>
        <sz val="10"/>
        <color theme="1"/>
        <rFont val="Trebuchet MS"/>
        <family val="2"/>
      </rPr>
      <t>1/</t>
    </r>
  </si>
  <si>
    <r>
      <t xml:space="preserve">Carga </t>
    </r>
    <r>
      <rPr>
        <vertAlign val="superscript"/>
        <sz val="10"/>
        <color theme="1"/>
        <rFont val="Trebuchet MS"/>
        <family val="2"/>
      </rPr>
      <t>2/</t>
    </r>
  </si>
  <si>
    <r>
      <t xml:space="preserve">Otros </t>
    </r>
    <r>
      <rPr>
        <vertAlign val="superscript"/>
        <sz val="10"/>
        <color theme="1"/>
        <rFont val="Trebuchet MS"/>
        <family val="2"/>
      </rPr>
      <t>3/</t>
    </r>
  </si>
  <si>
    <t xml:space="preserve"> Total</t>
  </si>
  <si>
    <t>1/ Incluye Privados, Públicos Urbanos e Interurbanos.</t>
  </si>
  <si>
    <t>2/ Incluye Camiones y Camionetas.</t>
  </si>
  <si>
    <r>
      <t>2.2</t>
    </r>
    <r>
      <rPr>
        <b/>
        <sz val="7"/>
        <color rgb="FF9BBB59"/>
        <rFont val="Times New Roman"/>
        <family val="1"/>
      </rPr>
      <t xml:space="preserve">        </t>
    </r>
    <r>
      <rPr>
        <b/>
        <sz val="12"/>
        <color rgb="FF9BBB59"/>
        <rFont val="Trebuchet MS"/>
        <family val="2"/>
      </rPr>
      <t xml:space="preserve">Parque Vehicular según género </t>
    </r>
  </si>
  <si>
    <t>Gráfica 2.5.1</t>
  </si>
  <si>
    <t>Participación personas físicas en la cantidad de vehículos según género</t>
  </si>
  <si>
    <t>Cuadro 2.5.1</t>
  </si>
  <si>
    <t xml:space="preserve">Proporción de vehículos </t>
  </si>
  <si>
    <t>Según clase de vehículo y por género</t>
  </si>
  <si>
    <t>Femenino</t>
  </si>
  <si>
    <t>Masculino</t>
  </si>
  <si>
    <r>
      <t>Automóviles</t>
    </r>
    <r>
      <rPr>
        <vertAlign val="superscript"/>
        <sz val="11"/>
        <color theme="1"/>
        <rFont val="Trebuchet MS"/>
        <family val="2"/>
      </rPr>
      <t>1/</t>
    </r>
  </si>
  <si>
    <r>
      <t>Carga</t>
    </r>
    <r>
      <rPr>
        <vertAlign val="superscript"/>
        <sz val="11"/>
        <color theme="1"/>
        <rFont val="Trebuchet MS"/>
        <family val="2"/>
      </rPr>
      <t>2/</t>
    </r>
  </si>
  <si>
    <r>
      <t>Otros</t>
    </r>
    <r>
      <rPr>
        <vertAlign val="superscript"/>
        <sz val="11"/>
        <color theme="1"/>
        <rFont val="Trebuchet MS"/>
        <family val="2"/>
      </rPr>
      <t>3/</t>
    </r>
  </si>
  <si>
    <t>3/ Incluye Remolques, Ambulancias, Montacargas y Fúnebres.</t>
  </si>
  <si>
    <r>
      <t>2.6</t>
    </r>
    <r>
      <rPr>
        <b/>
        <sz val="7"/>
        <color rgb="FF9BBB59"/>
        <rFont val="Times New Roman"/>
        <family val="1"/>
      </rPr>
      <t xml:space="preserve">        </t>
    </r>
    <r>
      <rPr>
        <b/>
        <sz val="12"/>
        <color rgb="FF9BBB59"/>
        <rFont val="Trebuchet MS"/>
        <family val="2"/>
      </rPr>
      <t>Parque Vehicular según género y provincia</t>
    </r>
  </si>
  <si>
    <t>Género</t>
  </si>
  <si>
    <t>Santiago</t>
  </si>
  <si>
    <t>Cuadro 2.6.1</t>
  </si>
  <si>
    <t>Distribución proporcional de vehículos según provincia y género</t>
  </si>
  <si>
    <t xml:space="preserve">Fuente: Gerencia de Estudios Económicos y Tributarios, DGII.    </t>
  </si>
  <si>
    <t>Cuadro 2.7.1</t>
  </si>
  <si>
    <t xml:space="preserve">Proporción de vehículos por tipo de persona </t>
  </si>
  <si>
    <t>Según categorización de edad</t>
  </si>
  <si>
    <r>
      <t>2.7</t>
    </r>
    <r>
      <rPr>
        <b/>
        <sz val="7"/>
        <color rgb="FF9BBB59"/>
        <rFont val="Times New Roman"/>
        <family val="1"/>
      </rPr>
      <t xml:space="preserve">        </t>
    </r>
    <r>
      <rPr>
        <b/>
        <sz val="12"/>
        <color rgb="FF9BBB59"/>
        <rFont val="Trebuchet MS"/>
        <family val="2"/>
      </rPr>
      <t>Parque Vehicular según la edad del propietario</t>
    </r>
  </si>
  <si>
    <t>Gráfica 2.7.2</t>
  </si>
  <si>
    <t>Participación de los propietarios de vehículos</t>
  </si>
  <si>
    <t xml:space="preserve"> Según edad y género</t>
  </si>
  <si>
    <r>
      <t>2.8</t>
    </r>
    <r>
      <rPr>
        <b/>
        <sz val="7"/>
        <color rgb="FF9BBB59"/>
        <rFont val="Times New Roman"/>
        <family val="1"/>
      </rPr>
      <t xml:space="preserve">        </t>
    </r>
    <r>
      <rPr>
        <b/>
        <sz val="12"/>
        <color rgb="FF9BBB59"/>
        <rFont val="Trebuchet MS"/>
        <family val="2"/>
      </rPr>
      <t>Cantidad de Vehículos de nuevo ingreso</t>
    </r>
  </si>
  <si>
    <t>Cuadro 2.8.1</t>
  </si>
  <si>
    <t>Cantidad de vehículos de nuevo ingreso*</t>
  </si>
  <si>
    <t>según clase de vehículo</t>
  </si>
  <si>
    <t>Variación</t>
  </si>
  <si>
    <t>Absoluta</t>
  </si>
  <si>
    <t>Relativa</t>
  </si>
  <si>
    <r>
      <t>Automóviles</t>
    </r>
    <r>
      <rPr>
        <vertAlign val="superscript"/>
        <sz val="10"/>
        <color theme="1"/>
        <rFont val="Trebuchet MS"/>
        <family val="2"/>
      </rPr>
      <t>1/</t>
    </r>
  </si>
  <si>
    <r>
      <t>2.9</t>
    </r>
    <r>
      <rPr>
        <b/>
        <sz val="7"/>
        <color rgb="FF9BBB59"/>
        <rFont val="Times New Roman"/>
        <family val="1"/>
      </rPr>
      <t xml:space="preserve">        </t>
    </r>
    <r>
      <rPr>
        <b/>
        <sz val="12"/>
        <color rgb="FF9BBB59"/>
        <rFont val="Trebuchet MS"/>
        <family val="2"/>
      </rPr>
      <t>Vehículos según año de fabricación</t>
    </r>
  </si>
  <si>
    <t>Cuadro 2.9.1</t>
  </si>
  <si>
    <t>Cantidad de vehículos según año de fabricación</t>
  </si>
  <si>
    <t>Año de Fabricación</t>
  </si>
  <si>
    <t>Participación 
%</t>
  </si>
  <si>
    <t>Jeeps</t>
  </si>
  <si>
    <r>
      <t>2000</t>
    </r>
    <r>
      <rPr>
        <vertAlign val="superscript"/>
        <sz val="10"/>
        <color theme="1"/>
        <rFont val="Trebuchet MS"/>
        <family val="2"/>
      </rPr>
      <t>a/</t>
    </r>
  </si>
  <si>
    <r>
      <t>2.10</t>
    </r>
    <r>
      <rPr>
        <b/>
        <sz val="7"/>
        <color rgb="FF9BBB59"/>
        <rFont val="Times New Roman"/>
        <family val="1"/>
      </rPr>
      <t xml:space="preserve">        </t>
    </r>
    <r>
      <rPr>
        <b/>
        <sz val="12"/>
        <color rgb="FF9BBB59"/>
        <rFont val="Trebuchet MS"/>
        <family val="2"/>
      </rPr>
      <t xml:space="preserve">Vehículos según origen y marca </t>
    </r>
  </si>
  <si>
    <t>Cuadro 2.10.1</t>
  </si>
  <si>
    <t>Cantidad y proporción de vehículos según origen</t>
  </si>
  <si>
    <t>Cuadro 2.10.2</t>
  </si>
  <si>
    <t>Cantidad de automóviles por año de fabricación</t>
  </si>
  <si>
    <t xml:space="preserve"> Según origen y marca</t>
  </si>
  <si>
    <t>Origen/Marca</t>
  </si>
  <si>
    <r>
      <t>Año de Fabricación</t>
    </r>
    <r>
      <rPr>
        <b/>
        <vertAlign val="superscript"/>
        <sz val="11"/>
        <color indexed="9"/>
        <rFont val="Trebuchet MS"/>
        <family val="2"/>
      </rPr>
      <t>a/</t>
    </r>
  </si>
  <si>
    <t>Subtotal Japoneses</t>
  </si>
  <si>
    <t>Toyota</t>
  </si>
  <si>
    <t>Honda</t>
  </si>
  <si>
    <t>Nissan</t>
  </si>
  <si>
    <t>Mazda</t>
  </si>
  <si>
    <t>Mitsubishi</t>
  </si>
  <si>
    <t>Daihatsu</t>
  </si>
  <si>
    <t>Subaru</t>
  </si>
  <si>
    <t>Suzuki</t>
  </si>
  <si>
    <t>Acura</t>
  </si>
  <si>
    <t>Lexus</t>
  </si>
  <si>
    <t>Subtotal Coreanos</t>
  </si>
  <si>
    <t>Hyundai</t>
  </si>
  <si>
    <t>Kia</t>
  </si>
  <si>
    <t>Subtotal Europeos</t>
  </si>
  <si>
    <t>Volkswagen</t>
  </si>
  <si>
    <t>Mercedes Benz</t>
  </si>
  <si>
    <t>Peugeot</t>
  </si>
  <si>
    <t>Skoda</t>
  </si>
  <si>
    <t>BMW</t>
  </si>
  <si>
    <t>Fiat</t>
  </si>
  <si>
    <t>Renault</t>
  </si>
  <si>
    <t>Audi</t>
  </si>
  <si>
    <t>Jaguar</t>
  </si>
  <si>
    <t>Porsche</t>
  </si>
  <si>
    <t>Subtotal Estadounidenses</t>
  </si>
  <si>
    <t>Chevrolet</t>
  </si>
  <si>
    <t>Ford</t>
  </si>
  <si>
    <t>Dodge</t>
  </si>
  <si>
    <t>Chrysler</t>
  </si>
  <si>
    <r>
      <t xml:space="preserve">Otros </t>
    </r>
    <r>
      <rPr>
        <sz val="11"/>
        <rFont val="Calibri"/>
        <family val="2"/>
      </rPr>
      <t>⁴</t>
    </r>
    <r>
      <rPr>
        <sz val="8"/>
        <rFont val="Trebuchet MS"/>
        <family val="2"/>
      </rPr>
      <t>/</t>
    </r>
  </si>
  <si>
    <t>Totales</t>
  </si>
  <si>
    <t>Cuadro 2.10.3</t>
  </si>
  <si>
    <t>Proporción de automóviles por año de fabricación</t>
  </si>
  <si>
    <t>Según origen y marca</t>
  </si>
  <si>
    <t>Cuadro 2.10.4</t>
  </si>
  <si>
    <t>Cantidad de autobuses por año de fabricación</t>
  </si>
  <si>
    <r>
      <t>Otros</t>
    </r>
    <r>
      <rPr>
        <sz val="11"/>
        <rFont val="Trebuchet MS"/>
        <family val="2"/>
      </rPr>
      <t xml:space="preserve"> </t>
    </r>
    <r>
      <rPr>
        <sz val="11"/>
        <rFont val="Calibri"/>
        <family val="2"/>
      </rPr>
      <t>¹</t>
    </r>
    <r>
      <rPr>
        <sz val="8"/>
        <rFont val="Calibri"/>
        <family val="2"/>
      </rPr>
      <t>/</t>
    </r>
  </si>
  <si>
    <r>
      <t xml:space="preserve">Otros </t>
    </r>
    <r>
      <rPr>
        <sz val="11"/>
        <rFont val="Calibri"/>
        <family val="2"/>
      </rPr>
      <t>²</t>
    </r>
    <r>
      <rPr>
        <sz val="8"/>
        <rFont val="Calibri"/>
        <family val="2"/>
      </rPr>
      <t>/</t>
    </r>
  </si>
  <si>
    <r>
      <t xml:space="preserve">Otros </t>
    </r>
    <r>
      <rPr>
        <sz val="11"/>
        <rFont val="Calibri"/>
        <family val="2"/>
      </rPr>
      <t>³</t>
    </r>
    <r>
      <rPr>
        <sz val="8"/>
        <rFont val="Trebuchet MS"/>
        <family val="2"/>
      </rPr>
      <t>/</t>
    </r>
  </si>
  <si>
    <t>Cuadro 2.10.5</t>
  </si>
  <si>
    <t>Proporción de autobuses por año de fabricación</t>
  </si>
  <si>
    <t>Cuadro 2.10.6</t>
  </si>
  <si>
    <t>Cantidad de jeeps por año de fabricación</t>
  </si>
  <si>
    <t>Cuadro 2.10.7</t>
  </si>
  <si>
    <t>Proporción de jeeps por año de fabricación</t>
  </si>
  <si>
    <t>Bmw</t>
  </si>
  <si>
    <t>Cuadro 2.10.8</t>
  </si>
  <si>
    <t>Cantidad de vehículos de carga por año de fabricación</t>
  </si>
  <si>
    <r>
      <t xml:space="preserve">Otros </t>
    </r>
    <r>
      <rPr>
        <vertAlign val="superscript"/>
        <sz val="10"/>
        <rFont val="Cambria"/>
        <family val="1"/>
      </rPr>
      <t>3/</t>
    </r>
  </si>
  <si>
    <t>Cuadro 2.10.9</t>
  </si>
  <si>
    <t>Proporción de vehículos de carga por año de fabricación</t>
  </si>
  <si>
    <r>
      <t>2.11</t>
    </r>
    <r>
      <rPr>
        <b/>
        <sz val="7"/>
        <color rgb="FF9BBB59"/>
        <rFont val="Times New Roman"/>
        <family val="1"/>
      </rPr>
      <t> </t>
    </r>
    <r>
      <rPr>
        <b/>
        <sz val="12"/>
        <color rgb="FF9BBB59"/>
        <rFont val="Trebuchet MS"/>
        <family val="2"/>
      </rPr>
      <t>Vehículos según color</t>
    </r>
  </si>
  <si>
    <t>Cuadro 2.11.1</t>
  </si>
  <si>
    <t>Cantidad de automóviles por año de fabricación según color</t>
  </si>
  <si>
    <t>Color</t>
  </si>
  <si>
    <t>Participación</t>
  </si>
  <si>
    <t>Gris</t>
  </si>
  <si>
    <t>Blanco</t>
  </si>
  <si>
    <t>Azul</t>
  </si>
  <si>
    <t>Rojo</t>
  </si>
  <si>
    <t>Negro</t>
  </si>
  <si>
    <t>Verde</t>
  </si>
  <si>
    <t>Dorado</t>
  </si>
  <si>
    <t>Marrón</t>
  </si>
  <si>
    <t>Plateado</t>
  </si>
  <si>
    <t>Crema</t>
  </si>
  <si>
    <t>Amarillo</t>
  </si>
  <si>
    <t>Naranja</t>
  </si>
  <si>
    <t>Gráfica 2.11.1</t>
  </si>
  <si>
    <t>Proporción de automóviles según color</t>
  </si>
  <si>
    <t>Fuente: Gerencia de Estudios Económicos y Tributarios, DGII</t>
  </si>
  <si>
    <t>Cuadro 2.11.2</t>
  </si>
  <si>
    <t>Cantidad de autobuses por año de fabricación según color</t>
  </si>
  <si>
    <t>Gráfica 2.11.3</t>
  </si>
  <si>
    <t>Proporción de jeeps según color</t>
  </si>
  <si>
    <t>Gráfica 2.11.2</t>
  </si>
  <si>
    <t>Proporción de autobuses según color</t>
  </si>
  <si>
    <t>Cuadro 2.11.3</t>
  </si>
  <si>
    <t>Cantidad de jeeps por año de fabricación según color</t>
  </si>
  <si>
    <t>Cuadro 2.11.4</t>
  </si>
  <si>
    <t>Cantidad de vehículos de carga por año de fabricación según color</t>
  </si>
  <si>
    <t>Gráfica 2.11.4</t>
  </si>
  <si>
    <t>Proporción de vehículos de carga según color</t>
  </si>
  <si>
    <r>
      <t>3.</t>
    </r>
    <r>
      <rPr>
        <b/>
        <sz val="7"/>
        <color rgb="FF9BBB59"/>
        <rFont val="Times New Roman"/>
        <family val="1"/>
      </rPr>
      <t xml:space="preserve">    </t>
    </r>
    <r>
      <rPr>
        <b/>
        <sz val="14"/>
        <color rgb="FF9BBB59"/>
        <rFont val="Trebuchet MS"/>
        <family val="2"/>
      </rPr>
      <t>Cantidad de Traspasos de Vehículos</t>
    </r>
  </si>
  <si>
    <t>Cuadro 3.1</t>
  </si>
  <si>
    <t>Cantidad de vehículos traspasados*</t>
  </si>
  <si>
    <t>Año</t>
  </si>
  <si>
    <t>Traspasos</t>
  </si>
  <si>
    <t>Crec. %</t>
  </si>
  <si>
    <t>-</t>
  </si>
  <si>
    <r>
      <t>4.</t>
    </r>
    <r>
      <rPr>
        <b/>
        <sz val="7"/>
        <color rgb="FF9BBB59"/>
        <rFont val="Times New Roman"/>
        <family val="1"/>
      </rPr>
      <t xml:space="preserve">    </t>
    </r>
    <r>
      <rPr>
        <b/>
        <sz val="14"/>
        <color rgb="FF9BBB59"/>
        <rFont val="Trebuchet MS"/>
        <family val="2"/>
      </rPr>
      <t>Recaudación del Parque Vehicular</t>
    </r>
  </si>
  <si>
    <t>Cuadro 4.1</t>
  </si>
  <si>
    <t>Recaudación por concepto de impuestos de vehículos de motor</t>
  </si>
  <si>
    <t>Conceptos de Recaudación</t>
  </si>
  <si>
    <t>Emisión Primera Placa</t>
  </si>
  <si>
    <t>Renovación de Marbetes</t>
  </si>
  <si>
    <t>Cambio/Renovación de Placas</t>
  </si>
  <si>
    <t>Duplicados de Matrículas</t>
  </si>
  <si>
    <t>Cuadro 4.2</t>
  </si>
  <si>
    <t>Participación porcentual por concepto de impuestos de vehículos de motor</t>
  </si>
  <si>
    <t>Según recaudación por impuesto</t>
  </si>
  <si>
    <t>Tipo de Transacción</t>
  </si>
  <si>
    <t>Recaudación</t>
  </si>
  <si>
    <t>Participación %</t>
  </si>
  <si>
    <t>Emisiones de CO2</t>
  </si>
  <si>
    <t>Según tipo de vehículo y participación porcentual</t>
  </si>
  <si>
    <t>Tipo</t>
  </si>
  <si>
    <t>Notas:</t>
  </si>
  <si>
    <t xml:space="preserve">Del total de automóviles registrados al 2018, el 35.9% pertenece al Distrito Nacional, el 23.6% a Santo Domingo, el 11.1% a Santiago de los Caballeros y el 29.4% restante a las demás provincias. En cuanto a los autobuses, el 33.6% del total está ubicado en el Distrito Nacional, el 23.8% en Santo Domingo, el 7.5% en Santiago de los Caballeros y el restante 35.1% se encuentra distribuido entre las demás provincias. </t>
  </si>
  <si>
    <t>Con respecto a los jeeps, el 29.6% se encuentra en el Distrito Nacional, el 19.8% en Santo Domingo, el 12.9% en Santiago de los Caballeros y el restante 37.7% se encuentra distribuido entre las demás provincias. En cuanto a las motocicletas, el 29.3% del total están ubicadas en el Distrito Nacional, el 10.8% en Santo Domingo, el 6.4% en la Vega, el 5.3% en Santiago de los Caballeros y el 48.3% restante está en las demás provincias (ver cuadro 2.3.1).</t>
  </si>
  <si>
    <t>Según provincia y clase de vehículo</t>
  </si>
  <si>
    <t>Al 31 de diciembre de 2018; en porcentaje</t>
  </si>
  <si>
    <t>Estos datos corresponden al domicilio fiscal del propietario del vehículo.</t>
  </si>
  <si>
    <t>De la cantidad de vehículos al 31 de diciembre de 2018, el 61.7% pertenece a personas físicas y el 38.3% a personas jurídicas (ver cuadro 2.4.1).</t>
  </si>
  <si>
    <t>Al 31 de diciembre de 2018; en porcentajes</t>
  </si>
  <si>
    <t>En cuanto al género de los propietarios de vehículos que son personas físicas, el 77.5% corresponde al género masculino, mientras que el 22.5% corresponde al femenino (ver gráfica 2.5.1).</t>
  </si>
  <si>
    <t>Cuando se procede a analizar la distribución de vehículos por género según clase de vehículo, podemos observar una mayor concentración de jeeps, automóviles y autobuses en el género femenino cuya participación contemplan el 36.3%, 31.1% y 19.8% respectivamente (ver cuadro 2.5.1).</t>
  </si>
  <si>
    <t>Al 31 de diciembre de 2018</t>
  </si>
  <si>
    <t>Nota: Cifras generadas al 07 de enero de 2019.</t>
  </si>
  <si>
    <t>Al categorizar el parque vehicular por provincia y género, se observa que las provincias donde las mujeres poseen mayor participación en la tenencia de vehículos son el Distrito Nacional, La Altagracia y Hato Mayor, con una participación de 28.6%, 26.4% y 24.8%, respectivamente. En el mismo tenor, el género masculino posee una mayor incidencia en las provincias San José de Ocoa (84.9%), Bahoruco (83.7%), Elías Piña (84.2%) y Azua (84.1%) (ver cuadro 2.6.1).</t>
  </si>
  <si>
    <t>La edad de los propietarios es una de las variables categóricas observadas para analizar la composición estructural del parque vehicular dominicano, del total de vehículos registrados a nombre de personas físicas, el 29.8% se concentran en personas cuyo rango de edad esta entre 56  o más años, el 26.6% a personas cuya edad se encuentra entre 36 y 45 años, el 26.2% a los que se encuentran entre 46 y 55 años, el 17.2% a personas que tienen entre 26 y 35 años y el restante 0.3% a los menores de 25 años (ver cuadro 2.7.1).</t>
  </si>
  <si>
    <t>Cuando se estudia la distribución de vehículos por género y edad, se aprecia que la mayor incidencia de mujeres se aglomera en el intervalo de 25 o menos años de edad, con un porcentaje de 26.4%, seguido por el intervalo entre 26-35 años con una participación de 25.0%. En los restantes intervalos de 36-45, de 46-55 y 56 o más, poseen una participación de 24.1%, 22.4% y 19.6%, respectivamente (ver gráfica 2.7.2).</t>
  </si>
  <si>
    <t>Para el año 2018 se registraron 253,546 vehículos, mientras que en el 2017 se registraron 243,300. El mayor incremento se registró en la categoría de motocicletas, cuyo crecimiento absoluto fue de 17,365 nuevos registros (ver cuadro 2.8.1).</t>
  </si>
  <si>
    <t>2017 vs 2018</t>
  </si>
  <si>
    <r>
      <t>Para el año 2018, el total de vehículos registrados en el parque vehicular de República Dominicana ascendió a 4,350,884. Los vehículos con año de fabricación de 5 años o más, equivalente al rango 2000</t>
    </r>
    <r>
      <rPr>
        <vertAlign val="superscript"/>
        <sz val="10"/>
        <color theme="1"/>
        <rFont val="Trebuchet MS"/>
        <family val="2"/>
      </rPr>
      <t>/a</t>
    </r>
    <r>
      <rPr>
        <sz val="10"/>
        <color theme="1"/>
        <rFont val="Trebuchet MS"/>
        <family val="2"/>
      </rPr>
      <t>-2014 representan el 88.2%. Mientras, la cantidad de vehículos correspondientes a menos de 5 años de antigüedad de su año de fabricación, rango de 2015-2019, representa el 11.8% (ver cuadro 2.9.1).</t>
    </r>
  </si>
  <si>
    <t>Al 31 de diciembre de 2018; en unidades</t>
  </si>
  <si>
    <t>Nota: Cifras generadas el 07 de enero de 2019.</t>
  </si>
  <si>
    <t>a/ Incluye los vehículos registrados con año de fabricación inferiores al 2000.</t>
  </si>
  <si>
    <t xml:space="preserve">El total de automóviles registrados en el parque vehicular ascendió a 909,420 de los cuales el 0.01% fueron fabricados en el 2019, 0.2% en el 2018, el 40.1% entre los periodos 2001-2017; el restante 59.7% se concentra en el año 2000 y los anteriores a éste. </t>
  </si>
  <si>
    <t xml:space="preserve">Por otra parte, el stock de autobuses registrados ascendió a 101,149. El 0.2% corresponde a los del año de fabricación 2019; el 1.2% a los del año 2018; el 44.8% corresponde al período 2001-2017 y el restante 53.9% se concentra en el año 2000 y los anteriores a éste. </t>
  </si>
  <si>
    <t>Los vehículos de carga registrados al 2018 ascendieron a 431,109. Los que corresponden al año de fabricación 2019 representan el 0.5%; el 1.7% a los del año 2018; el 39.7% corresponde al período 2001-2017 y el restante 58.1% concentra el año de fabricación del 2000 y los anteriores a éste.</t>
  </si>
  <si>
    <t xml:space="preserve">En cuanto a las motocicletas registradas, el total ascendió a 2,398,511. El 0.3% corresponde a las del año de fabricación 2019; el 2.2% a las del año 2018; el 54.3% corresponde al período 2001-2017 y el restante 43.2% se concentra en el año 2000 y los anteriores a éste. </t>
  </si>
  <si>
    <t xml:space="preserve">Para el año 2018, del total de vehículos registrados en el parque vehicular de República Dominicana, el 65.2% es de origen japonés, el 10.8% de origen estadounidense, el 11.0% surcoreano, el 6.9% proviene de Europa y el 6.1% de otro destino, se destaca que se excluyen las motocicletas (ver cuadro 2.10.1). </t>
  </si>
  <si>
    <t>Origen</t>
  </si>
  <si>
    <t>Cantidad al 2018*</t>
  </si>
  <si>
    <r>
      <t>Japón</t>
    </r>
    <r>
      <rPr>
        <vertAlign val="superscript"/>
        <sz val="10"/>
        <color theme="1"/>
        <rFont val="Trebuchet MS"/>
        <family val="2"/>
      </rPr>
      <t>1/</t>
    </r>
  </si>
  <si>
    <r>
      <t>Estados Unidos</t>
    </r>
    <r>
      <rPr>
        <vertAlign val="superscript"/>
        <sz val="10"/>
        <color theme="1"/>
        <rFont val="Trebuchet MS"/>
        <family val="2"/>
      </rPr>
      <t>2/</t>
    </r>
  </si>
  <si>
    <r>
      <t>Corea del Sur</t>
    </r>
    <r>
      <rPr>
        <vertAlign val="superscript"/>
        <sz val="10"/>
        <color theme="1"/>
        <rFont val="Trebuchet MS"/>
        <family val="2"/>
      </rPr>
      <t>3/</t>
    </r>
  </si>
  <si>
    <r>
      <t>Europa</t>
    </r>
    <r>
      <rPr>
        <vertAlign val="superscript"/>
        <sz val="10"/>
        <color theme="1"/>
        <rFont val="Trebuchet MS"/>
        <family val="2"/>
      </rPr>
      <t>4/</t>
    </r>
  </si>
  <si>
    <r>
      <t>Otros</t>
    </r>
    <r>
      <rPr>
        <vertAlign val="superscript"/>
        <sz val="10"/>
        <color theme="1"/>
        <rFont val="Trebuchet MS"/>
        <family val="2"/>
      </rPr>
      <t>5/</t>
    </r>
  </si>
  <si>
    <t>Enfocándonos en el total de automóviles registrados, el 68.4% es de origen japonés, siendo Toyota y Honda las marcas más destacadas, representando el 33.8% y el 16.3% del total de automóviles, respectivamente. El 12.9% del total de automóviles lo representan los de origen coreano. Dentro de éstos, los más destacados son los Hyundai con una participación de 8.4% y los Kia con un 4.1%. Los automóviles de origen europeo representan el 10.0% del total de automóviles, siendo los más destacados los Volkswagen con una participación de 2.2% y los Mercedes Benz con 1.5%. El restante 8.7% está compuesto por los automóviles estadounidenses y otros, con una participación de 7.1% y 1.6%, respectivamente (ver cuadros 2.10.2 y 2.10.3).</t>
  </si>
  <si>
    <r>
      <t>2014</t>
    </r>
    <r>
      <rPr>
        <b/>
        <vertAlign val="superscript"/>
        <sz val="11"/>
        <color indexed="9"/>
        <rFont val="Trebuchet MS"/>
        <family val="2"/>
      </rPr>
      <t>b/</t>
    </r>
  </si>
  <si>
    <r>
      <t xml:space="preserve">Otros </t>
    </r>
    <r>
      <rPr>
        <vertAlign val="superscript"/>
        <sz val="11"/>
        <rFont val="Trebuchet MS"/>
        <family val="2"/>
      </rPr>
      <t>1/</t>
    </r>
  </si>
  <si>
    <r>
      <t xml:space="preserve">Otros </t>
    </r>
    <r>
      <rPr>
        <vertAlign val="superscript"/>
        <sz val="11"/>
        <rFont val="Trebuchet MS"/>
        <family val="2"/>
      </rPr>
      <t>2/</t>
    </r>
  </si>
  <si>
    <r>
      <t xml:space="preserve">Otros </t>
    </r>
    <r>
      <rPr>
        <vertAlign val="superscript"/>
        <sz val="11"/>
        <rFont val="Trebuchet MS"/>
        <family val="2"/>
      </rPr>
      <t>3/</t>
    </r>
  </si>
  <si>
    <r>
      <t xml:space="preserve">Otros </t>
    </r>
    <r>
      <rPr>
        <sz val="11"/>
        <rFont val="Calibri"/>
        <family val="2"/>
      </rPr>
      <t>⁴</t>
    </r>
    <r>
      <rPr>
        <sz val="11"/>
        <rFont val="Trebuchet MS"/>
        <family val="2"/>
      </rPr>
      <t>/</t>
    </r>
  </si>
  <si>
    <r>
      <t xml:space="preserve">2014 </t>
    </r>
    <r>
      <rPr>
        <b/>
        <vertAlign val="superscript"/>
        <sz val="10"/>
        <color rgb="FFFFFFFF"/>
        <rFont val="Trebuchet MS"/>
        <family val="2"/>
      </rPr>
      <t>b/</t>
    </r>
  </si>
  <si>
    <r>
      <t xml:space="preserve">Para el año 2018, del total de autobuses registrados en el parque vehicular de República Dominicana, el 57.9% es de origen japonés, siendo más destacados los de la marca Toyota y Daihatsu, representando del total de autobuses el 24.0% y el 12.3%, respectivamente. El 13.6% del total lo representan los autobuses estadounidenses; dentro de éstos, los más destacados son los Dodge, con una participación en el total de 5.0%, y los Ford con 3.8%. El restante 28.6% está compuesto por los </t>
    </r>
    <r>
      <rPr>
        <i/>
        <sz val="10"/>
        <color theme="1"/>
        <rFont val="Trebuchet MS"/>
        <family val="2"/>
      </rPr>
      <t>coreanos</t>
    </r>
    <r>
      <rPr>
        <sz val="10"/>
        <color theme="1"/>
        <rFont val="Trebuchet MS"/>
        <family val="2"/>
      </rPr>
      <t xml:space="preserve">, </t>
    </r>
    <r>
      <rPr>
        <i/>
        <sz val="10"/>
        <color theme="1"/>
        <rFont val="Trebuchet MS"/>
        <family val="2"/>
      </rPr>
      <t>europeos</t>
    </r>
    <r>
      <rPr>
        <sz val="10"/>
        <color theme="1"/>
        <rFont val="Trebuchet MS"/>
        <family val="2"/>
      </rPr>
      <t xml:space="preserve"> y </t>
    </r>
    <r>
      <rPr>
        <i/>
        <sz val="10"/>
        <color theme="1"/>
        <rFont val="Trebuchet MS"/>
        <family val="2"/>
      </rPr>
      <t>otros</t>
    </r>
    <r>
      <rPr>
        <sz val="10"/>
        <color theme="1"/>
        <rFont val="Trebuchet MS"/>
        <family val="2"/>
      </rPr>
      <t>, con una participación de 13.6%, 4.4% y 10.5%, respectivamente (ver cuadros 2.10.3 y 2.10.4).</t>
    </r>
  </si>
  <si>
    <r>
      <t>Año de Fabricación</t>
    </r>
    <r>
      <rPr>
        <b/>
        <vertAlign val="superscript"/>
        <sz val="10"/>
        <color indexed="9"/>
        <rFont val="Trebuchet MS"/>
        <family val="2"/>
      </rPr>
      <t>a/</t>
    </r>
  </si>
  <si>
    <r>
      <t>2014</t>
    </r>
    <r>
      <rPr>
        <b/>
        <vertAlign val="superscript"/>
        <sz val="10"/>
        <color rgb="FFFFFFFF"/>
        <rFont val="Trebuchet MS"/>
        <family val="2"/>
      </rPr>
      <t>b/</t>
    </r>
  </si>
  <si>
    <r>
      <t xml:space="preserve">Otros </t>
    </r>
    <r>
      <rPr>
        <sz val="10"/>
        <rFont val="Calibri"/>
        <family val="2"/>
      </rPr>
      <t>¹/</t>
    </r>
  </si>
  <si>
    <r>
      <t xml:space="preserve">Otros </t>
    </r>
    <r>
      <rPr>
        <sz val="10"/>
        <rFont val="Calibri"/>
        <family val="2"/>
      </rPr>
      <t>²/</t>
    </r>
  </si>
  <si>
    <r>
      <t xml:space="preserve">Otros </t>
    </r>
    <r>
      <rPr>
        <sz val="10"/>
        <rFont val="Calibri"/>
        <family val="2"/>
      </rPr>
      <t>³</t>
    </r>
    <r>
      <rPr>
        <sz val="10"/>
        <rFont val="Trebuchet MS"/>
        <family val="2"/>
      </rPr>
      <t>/</t>
    </r>
  </si>
  <si>
    <r>
      <t xml:space="preserve">Otros </t>
    </r>
    <r>
      <rPr>
        <sz val="10"/>
        <rFont val="Calibri"/>
        <family val="2"/>
      </rPr>
      <t>⁴</t>
    </r>
    <r>
      <rPr>
        <sz val="10"/>
        <rFont val="Trebuchet MS"/>
        <family val="2"/>
      </rPr>
      <t>/</t>
    </r>
  </si>
  <si>
    <r>
      <t xml:space="preserve">Del total de jeeps registrados en el parque vehicular en el año 2018, el 60.2% es de origen japonés, siendo más destacadas las marcas Toyota y Mitsubishi, representando dentro del total de jeeps el 19.9% y el 11.7%, respectivamente. El 19.1% del total lo representan los jeeps estadounidenses; dentro de éstos, los más destacados son los Ford con una participación del total de 9.6% y los Chevrolet, con 4.2%. El restante 20.7% está compuesto por los jeeps </t>
    </r>
    <r>
      <rPr>
        <i/>
        <sz val="10"/>
        <color theme="1"/>
        <rFont val="Trebuchet MS"/>
        <family val="2"/>
      </rPr>
      <t>coreanos</t>
    </r>
    <r>
      <rPr>
        <sz val="10"/>
        <color theme="1"/>
        <rFont val="Trebuchet MS"/>
        <family val="2"/>
      </rPr>
      <t xml:space="preserve">, </t>
    </r>
    <r>
      <rPr>
        <i/>
        <sz val="10"/>
        <color theme="1"/>
        <rFont val="Trebuchet MS"/>
        <family val="2"/>
      </rPr>
      <t>europeos</t>
    </r>
    <r>
      <rPr>
        <sz val="10"/>
        <color theme="1"/>
        <rFont val="Trebuchet MS"/>
        <family val="2"/>
      </rPr>
      <t xml:space="preserve"> y </t>
    </r>
    <r>
      <rPr>
        <i/>
        <sz val="10"/>
        <color theme="1"/>
        <rFont val="Trebuchet MS"/>
        <family val="2"/>
      </rPr>
      <t>otros</t>
    </r>
    <r>
      <rPr>
        <sz val="10"/>
        <color theme="1"/>
        <rFont val="Trebuchet MS"/>
        <family val="2"/>
      </rPr>
      <t>, con una participación de 14.6%, 4.6% y 1.5%, respectivamente (ver cuadros 2.10.5 y 2.10.6).</t>
    </r>
  </si>
  <si>
    <r>
      <t>2014</t>
    </r>
    <r>
      <rPr>
        <b/>
        <vertAlign val="superscript"/>
        <sz val="10"/>
        <color rgb="FFFFFFFF"/>
        <rFont val="Trebuchet MS"/>
        <family val="2"/>
      </rPr>
      <t>/</t>
    </r>
    <r>
      <rPr>
        <vertAlign val="superscript"/>
        <sz val="10"/>
        <color rgb="FFFFFFFF"/>
        <rFont val="Trebuchet MS"/>
        <family val="2"/>
      </rPr>
      <t>b</t>
    </r>
  </si>
  <si>
    <r>
      <t xml:space="preserve">Finalmente, del total de vehículos de carga registrados en el parque vehicular en el 2018, el 71.2% son de origen japonés, siendo las más destacadas las marcas Toyota y Daihatsu, representando del total de vehículos de carga el 24.1% y 13.8%, respectivamente. El 9.1% del total lo representan los vehículos de carga estadounidenses; dentro de éstos, los más destacados son los Ford con una participación de 4.6% y los Chevrolet con 3.3%. El restante 19.8% está compuesto por los vehículos de carga </t>
    </r>
    <r>
      <rPr>
        <i/>
        <sz val="10"/>
        <color theme="1"/>
        <rFont val="Trebuchet MS"/>
        <family val="2"/>
      </rPr>
      <t>europeos</t>
    </r>
    <r>
      <rPr>
        <sz val="10"/>
        <color theme="1"/>
        <rFont val="Trebuchet MS"/>
        <family val="2"/>
      </rPr>
      <t xml:space="preserve">, </t>
    </r>
    <r>
      <rPr>
        <i/>
        <sz val="10"/>
        <color theme="1"/>
        <rFont val="Trebuchet MS"/>
        <family val="2"/>
      </rPr>
      <t>coreanos</t>
    </r>
    <r>
      <rPr>
        <sz val="10"/>
        <color theme="1"/>
        <rFont val="Trebuchet MS"/>
        <family val="2"/>
      </rPr>
      <t xml:space="preserve"> y </t>
    </r>
    <r>
      <rPr>
        <i/>
        <sz val="10"/>
        <color theme="1"/>
        <rFont val="Trebuchet MS"/>
        <family val="2"/>
      </rPr>
      <t>otros</t>
    </r>
    <r>
      <rPr>
        <sz val="10"/>
        <color theme="1"/>
        <rFont val="Trebuchet MS"/>
        <family val="2"/>
      </rPr>
      <t>, con una participación de 4.4%, 3.8% y 11.56%, respectivamente (ver cuadros 2.10.7 y 2.10.8).</t>
    </r>
  </si>
  <si>
    <t>El total de automóviles registrados en el parque vehicular se distribuye según los siguientes colores: el 21.0% es de color gris; 20.9% blanco; 14.2% azul; 13.5% rojo y el restante 30.3% se concentra en colores como negro, verde, dorado, marrón, plateado, naranja, amarillo, entre otros (ver cuadro 2.11.1 y gráfica 2.11.1).</t>
  </si>
  <si>
    <r>
      <t>2014</t>
    </r>
    <r>
      <rPr>
        <b/>
        <vertAlign val="superscript"/>
        <sz val="10"/>
        <color theme="0"/>
        <rFont val="Trebuchet MS"/>
        <family val="2"/>
      </rPr>
      <t>b/</t>
    </r>
  </si>
  <si>
    <t>Para el año 2018, del total de autobuses registrados en el parque vehicular, el 44.4% del total es de color blanco; el 12.0% gris; 10.0% de color azul y el restante 33.6% se concentra en colores como rojo, verde, amarillo, dorado, negro, entre otros (ver cuadro 2.11.2 y gráfica 2.11.2).</t>
  </si>
  <si>
    <r>
      <t>2014</t>
    </r>
    <r>
      <rPr>
        <b/>
        <vertAlign val="superscript"/>
        <sz val="10"/>
        <color theme="0"/>
        <rFont val="Trebuchet MS"/>
        <family val="2"/>
      </rPr>
      <t>a/</t>
    </r>
  </si>
  <si>
    <t>BLANCO</t>
  </si>
  <si>
    <t>GRIS</t>
  </si>
  <si>
    <t>NEGRO</t>
  </si>
  <si>
    <t>ROJO</t>
  </si>
  <si>
    <t>AZUL</t>
  </si>
  <si>
    <t>VERDE</t>
  </si>
  <si>
    <t>DORADO</t>
  </si>
  <si>
    <t>PLATEADO</t>
  </si>
  <si>
    <t>OTROS</t>
  </si>
  <si>
    <t>MARRON</t>
  </si>
  <si>
    <t>CREMA</t>
  </si>
  <si>
    <t>AMARILLO</t>
  </si>
  <si>
    <t>MAMEY</t>
  </si>
  <si>
    <t>NULL</t>
  </si>
  <si>
    <r>
      <t xml:space="preserve">2014 </t>
    </r>
    <r>
      <rPr>
        <b/>
        <vertAlign val="superscript"/>
        <sz val="10"/>
        <color theme="0"/>
        <rFont val="Trebuchet MS"/>
        <family val="2"/>
      </rPr>
      <t>/a</t>
    </r>
  </si>
  <si>
    <t>TEMPORAL</t>
  </si>
  <si>
    <t>En el 2018 fueron traspasados 159,718 vehículos de motor, 19,516 unidades mas que en el 2017. Esto representa un crecimiento de 13.9% en la cantidad de traspasos en comparación con el año anterior (ver cuadro 3.1).</t>
  </si>
  <si>
    <t>2014-2018; en unidades</t>
  </si>
  <si>
    <t>La recaudación total por concepto de vehículos de motor en el 2018 fue de RD$13,956.1 millones, superando al 2017 en RD$1,002.6 millones. La recaudación por emisión de primera placa aumentó RD$596.6 millones; por concepto de renovación de marbetes aumentó en RD$212.4 millones; por traspasos aumentó RD$138.6 millones. En cuanto a las emisiones de CO2 aumentó RD$35.7 millones; por concepto de cambio/renovación de placas hubo un aumento de RD$18.1 millones y por duplicados de matrículas aumentó RD$1.3 millones (ver cuadro 4.1).</t>
  </si>
  <si>
    <t>Años 2015–2018; en millones de RD$</t>
  </si>
  <si>
    <t>Emisiones de CO21/</t>
  </si>
  <si>
    <t>La participación en la recaudación total por conceptos de vehículos de motor, según las transacciones realizadas por los contribuyentes en el año 2018 fue: emisión de primera placa con 69.3%; renovación de marbetes con 15.9%; traspasos con una participación de 8.7%; emisiones de CO2 con 5.1%; cambio/renovación de placas 0.6% y duplicados de matrículas con 0.4% (ver cuadro 4.2).</t>
  </si>
  <si>
    <t>Enero-diciembre 2018; en millones de RD$</t>
  </si>
  <si>
    <t>2005 - 2018</t>
  </si>
  <si>
    <t xml:space="preserve">El total de jeeps registrados en el parque vehicular ascendió a 449,918. El 0.4% corresponde a los de año de fabricación 2019; el 2.1% a los de 2018; el 76.9% corresponde a los jeeps cuyo año de fabricación se encuentra en el período 2001-2017 y el restante 20.6% al año 2000 y los anteriores a éste. </t>
  </si>
  <si>
    <t>Para el 2018, del total de jeeps registrados en el parque vehicular, el 25.0% del total es de color blanco, 19.1% de color gris, 15.9% de color negro y el restante 40.0% se concentra en colores como azul, rojo, dorado, plateado, crema, verde, entre otros (ver cuadro 2.11.3 y gráfica 2.11.3).</t>
  </si>
  <si>
    <t>1.    Parque Vehicular</t>
  </si>
  <si>
    <t>2.1 Evolución del Parque Vehicular</t>
  </si>
  <si>
    <t>El parque vehicular al cierre del año fiscal 2018 ascendió a 4,350,884 unidades, registrando un</t>
  </si>
  <si>
    <t>2.2        Parque Vehicular por tipo de vehículo</t>
  </si>
  <si>
    <t>incremento de 6.2% con respecto al año anterior, equivalente a 253,546 nuevas unidades (ver gráfica 2.1.1).</t>
  </si>
  <si>
    <t>respecto al año anterior; seguido por los automóviles con un aumento de 44,234 para un crecimiento de 5.1%;</t>
  </si>
  <si>
    <t xml:space="preserve">luego, les siguen los jeeps con un aumento de 30,476 nuevas unidades para un incremento de 7.3%. </t>
  </si>
  <si>
    <t>(ver cuadro 2.2.1).</t>
  </si>
  <si>
    <t>Al categorizar el parque vehicular según tipo de vehículos, observamos que las motocicletas presentan un</t>
  </si>
  <si>
    <t>mayor crecimiento en términos absolutos con 159,840 nuevos registros, para un incremento de 7.1% con</t>
  </si>
  <si>
    <t>Incluye únicamente vehículos con placa definitiva (Primera Placa).</t>
  </si>
  <si>
    <t>Cuadro 2.2.1</t>
  </si>
  <si>
    <t xml:space="preserve">Según clase de vehículo </t>
  </si>
  <si>
    <t>2017 vs 2018; en unidades</t>
  </si>
  <si>
    <t xml:space="preserve">Gráfica 2.1.1 </t>
  </si>
  <si>
    <t>Evolución del parque vehicular por año</t>
  </si>
  <si>
    <t>Años 2004–2018; en miles de unidades</t>
  </si>
  <si>
    <t>2.3 Parque Vehicular según el domicilio fiscal del contribuyente</t>
  </si>
  <si>
    <t>Al clasificar el parque vehicular por provincia, el 59.1% está distribuido entre el Distrito Nacional, Santo Domingo, Santiago de los Caballeros y Maria Trinidad Sanchez; el restante 40.9% está ubicado en las demás provincias que conforman el territorio nacional (ver mapa 2.3.1).</t>
  </si>
  <si>
    <t>Notas: Cifras generadas al 07 de enero de 2019. Estos datos corresponden al domicilio del dueño del vehículo. Fuente: Gerencia de Estudios Económicos y Tributarios, DGII.</t>
  </si>
  <si>
    <r>
      <rPr>
        <b/>
        <sz val="8"/>
        <color theme="1"/>
        <rFont val="Trebuchet MS"/>
        <family val="2"/>
      </rPr>
      <t xml:space="preserve">Notas: </t>
    </r>
    <r>
      <rPr>
        <sz val="8"/>
        <color theme="1"/>
        <rFont val="Trebuchet MS"/>
        <family val="2"/>
      </rPr>
      <t xml:space="preserve">Cifras generadas al 07 de enero de 2019. </t>
    </r>
  </si>
  <si>
    <r>
      <rPr>
        <b/>
        <sz val="8"/>
        <color theme="1"/>
        <rFont val="Trebuchet MS"/>
        <family val="2"/>
      </rPr>
      <t>Fuente:</t>
    </r>
    <r>
      <rPr>
        <sz val="8"/>
        <color theme="1"/>
        <rFont val="Trebuchet MS"/>
        <family val="2"/>
      </rPr>
      <t xml:space="preserve"> Gerencia de Estudios Económicos y Tributarios, DGII.</t>
    </r>
  </si>
  <si>
    <t>*Incluye aquellos contribuyentes que ya emitieron/pagaron la primera placa de sus vehículos y por lo tanto, ya forman parte de la base de datos de la DGII.</t>
  </si>
  <si>
    <t>3/ Incluye Remolques, Ambulancias, Montacargas y Fúnebres</t>
  </si>
  <si>
    <t>Para el año 2018, del total de vehículos de carga registrados en el parque vehicular, el 41.9% del total es de color blanco, 17.8% de color rojo, 13.8% de color azul y el restante 26.5% se concentra en otros colores (ver cuadro 2.11.4 y gráfica 2.11.4).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</si>
</sst>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0.0,,"/>
  </numFmts>
  <fonts count="47">
    <font>
      <sz val="11"/>
      <color theme="1"/>
      <name val="Calibri"/>
      <family val="2"/>
      <scheme val="minor"/>
    </font>
    <font>
      <sz val="11"/>
      <color theme="1"/>
      <name val="Calibri"/>
      <family val="2"/>
      <scheme val="minor"/>
    </font>
    <font>
      <b/>
      <sz val="14"/>
      <name val="Trebuchet MS"/>
      <family val="2"/>
    </font>
    <font>
      <sz val="11"/>
      <name val="Trebuchet MS"/>
      <family val="2"/>
    </font>
    <font>
      <b/>
      <sz val="11"/>
      <color rgb="FF9BBB59"/>
      <name val="Trebuchet MS"/>
      <family val="2"/>
    </font>
    <font>
      <u/>
      <sz val="11"/>
      <color theme="10"/>
      <name val="Calibri"/>
      <family val="2"/>
      <scheme val="minor"/>
    </font>
    <font>
      <b/>
      <sz val="14"/>
      <color rgb="FF9BBB59"/>
      <name val="Trebuchet MS"/>
      <family val="2"/>
    </font>
    <font>
      <b/>
      <sz val="7"/>
      <color rgb="FF9BBB59"/>
      <name val="Times New Roman"/>
      <family val="1"/>
    </font>
    <font>
      <sz val="10"/>
      <color theme="1"/>
      <name val="Trebuchet MS"/>
      <family val="2"/>
    </font>
    <font>
      <vertAlign val="superscript"/>
      <sz val="10"/>
      <color theme="1"/>
      <name val="Trebuchet MS"/>
      <family val="2"/>
    </font>
    <font>
      <sz val="8"/>
      <color theme="1"/>
      <name val="Trebuchet MS"/>
      <family val="2"/>
    </font>
    <font>
      <b/>
      <sz val="12"/>
      <color rgb="FF9BBB59"/>
      <name val="Trebuchet MS"/>
      <family val="2"/>
    </font>
    <font>
      <b/>
      <sz val="10"/>
      <color theme="0"/>
      <name val="Trebuchet MS"/>
      <family val="2"/>
    </font>
    <font>
      <b/>
      <sz val="10"/>
      <color theme="1"/>
      <name val="Trebuchet MS"/>
      <family val="2"/>
    </font>
    <font>
      <sz val="11"/>
      <color theme="1"/>
      <name val="Trebuchet MS"/>
      <family val="2"/>
    </font>
    <font>
      <sz val="9"/>
      <color theme="1"/>
      <name val="Trebuchet MS"/>
      <family val="2"/>
    </font>
    <font>
      <vertAlign val="superscript"/>
      <sz val="11"/>
      <color theme="1"/>
      <name val="Trebuchet MS"/>
      <family val="2"/>
    </font>
    <font>
      <sz val="2"/>
      <color theme="1"/>
      <name val="Trebuchet MS"/>
      <family val="2"/>
    </font>
    <font>
      <sz val="10"/>
      <name val="Arial"/>
      <family val="2"/>
    </font>
    <font>
      <b/>
      <sz val="10"/>
      <color indexed="9"/>
      <name val="Trebuchet MS"/>
      <family val="2"/>
    </font>
    <font>
      <b/>
      <vertAlign val="superscript"/>
      <sz val="11"/>
      <color indexed="9"/>
      <name val="Trebuchet MS"/>
      <family val="2"/>
    </font>
    <font>
      <b/>
      <sz val="10"/>
      <name val="Trebuchet MS"/>
      <family val="2"/>
    </font>
    <font>
      <sz val="10"/>
      <name val="Trebuchet MS"/>
      <family val="2"/>
    </font>
    <font>
      <sz val="11"/>
      <name val="Calibri"/>
      <family val="2"/>
    </font>
    <font>
      <sz val="8"/>
      <name val="Trebuchet MS"/>
      <family val="2"/>
    </font>
    <font>
      <i/>
      <sz val="10"/>
      <color theme="1"/>
      <name val="Trebuchet MS"/>
      <family val="2"/>
    </font>
    <font>
      <sz val="8"/>
      <name val="Calibri"/>
      <family val="2"/>
    </font>
    <font>
      <sz val="8"/>
      <color theme="1"/>
      <name val="Calibri"/>
      <family val="2"/>
      <scheme val="minor"/>
    </font>
    <font>
      <b/>
      <vertAlign val="superscript"/>
      <sz val="10"/>
      <color indexed="9"/>
      <name val="Trebuchet MS"/>
      <family val="2"/>
    </font>
    <font>
      <vertAlign val="superscript"/>
      <sz val="10"/>
      <name val="Cambria"/>
      <family val="1"/>
    </font>
    <font>
      <b/>
      <vertAlign val="superscript"/>
      <sz val="10"/>
      <color theme="0"/>
      <name val="Trebuchet MS"/>
      <family val="2"/>
    </font>
    <font>
      <b/>
      <sz val="6"/>
      <color rgb="FF9BBB59"/>
      <name val="Trebuchet MS"/>
      <family val="2"/>
    </font>
    <font>
      <b/>
      <sz val="10"/>
      <color rgb="FFFFFFFF"/>
      <name val="Trebuchet MS"/>
      <family val="2"/>
    </font>
    <font>
      <sz val="10"/>
      <color rgb="FF000000"/>
      <name val="Trebuchet MS"/>
      <family val="2"/>
    </font>
    <font>
      <b/>
      <sz val="11"/>
      <name val="Trebuchet MS"/>
      <family val="2"/>
    </font>
    <font>
      <b/>
      <sz val="11"/>
      <color theme="0"/>
      <name val="Trebuchet MS"/>
      <family val="2"/>
    </font>
    <font>
      <b/>
      <sz val="11"/>
      <color indexed="9"/>
      <name val="Trebuchet MS"/>
      <family val="2"/>
    </font>
    <font>
      <vertAlign val="superscript"/>
      <sz val="11"/>
      <name val="Trebuchet MS"/>
      <family val="2"/>
    </font>
    <font>
      <b/>
      <vertAlign val="superscript"/>
      <sz val="10"/>
      <color rgb="FFFFFFFF"/>
      <name val="Trebuchet MS"/>
      <family val="2"/>
    </font>
    <font>
      <sz val="10"/>
      <name val="Calibri"/>
      <family val="2"/>
    </font>
    <font>
      <vertAlign val="superscript"/>
      <sz val="10"/>
      <color rgb="FFFFFFFF"/>
      <name val="Trebuchet MS"/>
      <family val="2"/>
    </font>
    <font>
      <sz val="10"/>
      <color theme="1"/>
      <name val="Calibri"/>
      <family val="2"/>
      <scheme val="minor"/>
    </font>
    <font>
      <sz val="9"/>
      <color theme="1"/>
      <name val="Calibri"/>
      <family val="2"/>
      <scheme val="minor"/>
    </font>
    <font>
      <sz val="8"/>
      <color theme="1"/>
      <name val="Calibri "/>
    </font>
    <font>
      <sz val="11"/>
      <color theme="1"/>
      <name val="Calibri "/>
    </font>
    <font>
      <b/>
      <sz val="11"/>
      <color theme="1"/>
      <name val="Trebuchet MS"/>
      <family val="2"/>
    </font>
    <font>
      <b/>
      <sz val="8"/>
      <color theme="1"/>
      <name val="Trebuchet MS"/>
      <family val="2"/>
    </font>
  </fonts>
  <fills count="8">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rgb="FFFFFFFF"/>
        <bgColor indexed="64"/>
      </patternFill>
    </fill>
    <fill>
      <patternFill patternType="solid">
        <fgColor indexed="9"/>
        <bgColor indexed="64"/>
      </patternFill>
    </fill>
  </fills>
  <borders count="17">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top/>
      <bottom style="thin">
        <color indexed="9"/>
      </bottom>
      <diagonal/>
    </border>
    <border>
      <left/>
      <right style="thin">
        <color theme="0"/>
      </right>
      <top/>
      <bottom style="thin">
        <color indexed="9"/>
      </bottom>
      <diagonal/>
    </border>
    <border>
      <left style="thin">
        <color theme="0"/>
      </left>
      <right/>
      <top/>
      <bottom style="thin">
        <color indexed="9"/>
      </bottom>
      <diagonal/>
    </border>
    <border>
      <left/>
      <right style="medium">
        <color rgb="FFFFFFFF"/>
      </right>
      <top/>
      <bottom/>
      <diagonal/>
    </border>
    <border>
      <left/>
      <right/>
      <top/>
      <bottom style="thick">
        <color rgb="FF92D050"/>
      </bottom>
      <diagonal/>
    </border>
    <border>
      <left style="thin">
        <color theme="0"/>
      </left>
      <right/>
      <top style="thin">
        <color theme="0"/>
      </top>
      <bottom/>
      <diagonal/>
    </border>
    <border>
      <left style="thin">
        <color theme="0"/>
      </left>
      <right style="thin">
        <color theme="0"/>
      </right>
      <top/>
      <bottom style="medium">
        <color rgb="FF92D050"/>
      </bottom>
      <diagonal/>
    </border>
    <border>
      <left/>
      <right/>
      <top style="thin">
        <color indexed="9"/>
      </top>
      <bottom/>
      <diagonal/>
    </border>
    <border>
      <left/>
      <right style="thin">
        <color theme="0"/>
      </right>
      <top style="thin">
        <color indexed="9"/>
      </top>
      <bottom/>
      <diagonal/>
    </border>
    <border>
      <left/>
      <right style="thin">
        <color theme="0"/>
      </right>
      <top/>
      <bottom style="medium">
        <color rgb="FF92D050"/>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xf numFmtId="0" fontId="18" fillId="0" borderId="0"/>
  </cellStyleXfs>
  <cellXfs count="209">
    <xf numFmtId="0" fontId="0" fillId="0" borderId="0" xfId="0"/>
    <xf numFmtId="0" fontId="0" fillId="0" borderId="0" xfId="0" applyAlignment="1">
      <alignment vertical="center"/>
    </xf>
    <xf numFmtId="0" fontId="2" fillId="0" borderId="0" xfId="0" applyFont="1" applyAlignment="1">
      <alignment vertical="center"/>
    </xf>
    <xf numFmtId="0" fontId="5" fillId="0" borderId="0" xfId="3" applyAlignment="1">
      <alignment horizontal="left" vertical="center" indent="4"/>
    </xf>
    <xf numFmtId="0" fontId="5" fillId="0" borderId="0" xfId="3" applyAlignment="1">
      <alignment horizontal="left" vertical="center" indent="7"/>
    </xf>
    <xf numFmtId="0" fontId="8" fillId="0" borderId="0" xfId="0" applyFont="1"/>
    <xf numFmtId="0" fontId="8" fillId="0" borderId="0" xfId="0" applyFont="1" applyAlignment="1">
      <alignment horizontal="justify" vertical="center"/>
    </xf>
    <xf numFmtId="0" fontId="6" fillId="0" borderId="0" xfId="0" applyFont="1" applyAlignment="1">
      <alignment vertical="center"/>
    </xf>
    <xf numFmtId="0" fontId="11" fillId="0" borderId="0" xfId="0" applyFont="1" applyAlignment="1">
      <alignment vertic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164" fontId="8" fillId="4" borderId="0" xfId="2" applyNumberFormat="1" applyFont="1" applyFill="1" applyBorder="1" applyAlignment="1">
      <alignment horizontal="center"/>
    </xf>
    <xf numFmtId="0" fontId="12" fillId="2" borderId="6" xfId="0" applyFont="1" applyFill="1" applyBorder="1" applyAlignment="1">
      <alignment horizontal="center"/>
    </xf>
    <xf numFmtId="164" fontId="12" fillId="3" borderId="1" xfId="2" applyNumberFormat="1" applyFont="1" applyFill="1" applyBorder="1" applyAlignment="1">
      <alignment horizontal="center"/>
    </xf>
    <xf numFmtId="0" fontId="8" fillId="0" borderId="0" xfId="0" applyFont="1" applyAlignment="1">
      <alignment horizontal="center" vertical="center"/>
    </xf>
    <xf numFmtId="0" fontId="14" fillId="0" borderId="0" xfId="0" applyFont="1"/>
    <xf numFmtId="0" fontId="11" fillId="0" borderId="0" xfId="0" applyFont="1" applyAlignment="1">
      <alignment horizontal="left" vertical="center" indent="5"/>
    </xf>
    <xf numFmtId="0" fontId="4" fillId="0" borderId="0" xfId="0" applyFont="1" applyAlignment="1">
      <alignment horizontal="left" vertical="center" indent="5"/>
    </xf>
    <xf numFmtId="0" fontId="11" fillId="0" borderId="0" xfId="0" applyFont="1" applyAlignment="1">
      <alignment horizontal="left" vertical="center"/>
    </xf>
    <xf numFmtId="0" fontId="12" fillId="2" borderId="6" xfId="0" applyFont="1" applyFill="1" applyBorder="1" applyAlignment="1">
      <alignment horizontal="center" wrapText="1"/>
    </xf>
    <xf numFmtId="0" fontId="8" fillId="4" borderId="0" xfId="0" applyFont="1" applyFill="1" applyBorder="1" applyAlignment="1">
      <alignment horizontal="left"/>
    </xf>
    <xf numFmtId="164" fontId="12" fillId="3" borderId="0" xfId="2" applyNumberFormat="1" applyFont="1" applyFill="1" applyAlignment="1">
      <alignment horizontal="center"/>
    </xf>
    <xf numFmtId="0" fontId="8" fillId="0" borderId="0" xfId="0" applyFont="1" applyAlignment="1">
      <alignment horizontal="left" vertical="center" wrapText="1"/>
    </xf>
    <xf numFmtId="0" fontId="8" fillId="0" borderId="0" xfId="0" applyFont="1" applyAlignment="1">
      <alignment vertical="center" wrapText="1"/>
    </xf>
    <xf numFmtId="0" fontId="0" fillId="0" borderId="0" xfId="0" applyAlignment="1">
      <alignment horizontal="left"/>
    </xf>
    <xf numFmtId="0" fontId="10" fillId="0" borderId="0" xfId="0" applyFont="1" applyAlignment="1">
      <alignment horizontal="left" vertical="center"/>
    </xf>
    <xf numFmtId="0" fontId="10" fillId="0" borderId="0" xfId="0" applyFont="1" applyAlignment="1">
      <alignment vertical="center"/>
    </xf>
    <xf numFmtId="0" fontId="12" fillId="2" borderId="1" xfId="0" applyFont="1" applyFill="1" applyBorder="1" applyAlignment="1">
      <alignment horizontal="center"/>
    </xf>
    <xf numFmtId="0" fontId="12" fillId="2" borderId="0" xfId="0" applyFont="1" applyFill="1" applyBorder="1" applyAlignment="1">
      <alignment horizontal="center"/>
    </xf>
    <xf numFmtId="0" fontId="8" fillId="4" borderId="0" xfId="0" applyFont="1" applyFill="1" applyAlignment="1">
      <alignment horizontal="left"/>
    </xf>
    <xf numFmtId="164" fontId="8" fillId="4" borderId="0" xfId="2" applyNumberFormat="1" applyFont="1" applyFill="1" applyAlignment="1">
      <alignment horizontal="center"/>
    </xf>
    <xf numFmtId="164" fontId="12" fillId="2" borderId="6" xfId="2" applyNumberFormat="1" applyFont="1" applyFill="1" applyBorder="1" applyAlignment="1">
      <alignment horizontal="center"/>
    </xf>
    <xf numFmtId="0" fontId="13" fillId="0" borderId="0" xfId="0" applyFont="1" applyAlignment="1">
      <alignment vertical="center"/>
    </xf>
    <xf numFmtId="0" fontId="8" fillId="0" borderId="0" xfId="0" applyFont="1" applyAlignment="1">
      <alignment vertical="center"/>
    </xf>
    <xf numFmtId="0" fontId="10" fillId="0" borderId="0" xfId="0" applyFont="1" applyAlignment="1"/>
    <xf numFmtId="0" fontId="10" fillId="0" borderId="0" xfId="0" applyFont="1" applyAlignment="1">
      <alignment horizontal="left"/>
    </xf>
    <xf numFmtId="0" fontId="17" fillId="0" borderId="0" xfId="0" applyFont="1" applyAlignment="1">
      <alignment horizontal="left" vertical="center"/>
    </xf>
    <xf numFmtId="0" fontId="12" fillId="3" borderId="1" xfId="0" applyFont="1" applyFill="1" applyBorder="1" applyAlignment="1">
      <alignment horizontal="center"/>
    </xf>
    <xf numFmtId="0" fontId="12" fillId="3" borderId="0" xfId="0" applyFont="1" applyFill="1" applyAlignment="1">
      <alignment horizontal="center"/>
    </xf>
    <xf numFmtId="165" fontId="8" fillId="4" borderId="0" xfId="1" applyNumberFormat="1" applyFont="1" applyFill="1" applyBorder="1" applyAlignment="1"/>
    <xf numFmtId="165" fontId="8" fillId="0" borderId="0" xfId="0" applyNumberFormat="1" applyFont="1"/>
    <xf numFmtId="164" fontId="8" fillId="0" borderId="0" xfId="2" applyNumberFormat="1" applyFont="1" applyAlignment="1">
      <alignment horizontal="center"/>
    </xf>
    <xf numFmtId="165" fontId="12" fillId="3" borderId="1" xfId="1" applyNumberFormat="1" applyFont="1" applyFill="1" applyBorder="1" applyAlignment="1">
      <alignment horizontal="center"/>
    </xf>
    <xf numFmtId="0" fontId="8" fillId="4" borderId="0" xfId="0" applyFont="1" applyFill="1" applyBorder="1" applyAlignment="1">
      <alignment horizontal="center"/>
    </xf>
    <xf numFmtId="165" fontId="8" fillId="4" borderId="0" xfId="0" applyNumberFormat="1" applyFont="1" applyFill="1" applyBorder="1" applyAlignment="1">
      <alignment horizontal="left"/>
    </xf>
    <xf numFmtId="165" fontId="8" fillId="4" borderId="0" xfId="0" applyNumberFormat="1" applyFont="1" applyFill="1" applyBorder="1" applyAlignment="1">
      <alignment horizontal="center"/>
    </xf>
    <xf numFmtId="165" fontId="8" fillId="4" borderId="0" xfId="0" applyNumberFormat="1" applyFont="1" applyFill="1" applyBorder="1" applyAlignment="1"/>
    <xf numFmtId="165" fontId="8" fillId="0" borderId="0" xfId="1" applyNumberFormat="1" applyFont="1"/>
    <xf numFmtId="165" fontId="8" fillId="4" borderId="0" xfId="1" applyNumberFormat="1" applyFont="1" applyFill="1" applyBorder="1" applyAlignment="1">
      <alignment horizontal="center"/>
    </xf>
    <xf numFmtId="43" fontId="8" fillId="0" borderId="0" xfId="1" applyFont="1"/>
    <xf numFmtId="165" fontId="12" fillId="2" borderId="6" xfId="0" applyNumberFormat="1" applyFont="1" applyFill="1" applyBorder="1" applyAlignment="1"/>
    <xf numFmtId="0" fontId="8" fillId="0" borderId="0" xfId="0" applyFont="1" applyAlignment="1">
      <alignment horizontal="left"/>
    </xf>
    <xf numFmtId="0" fontId="19" fillId="3" borderId="6" xfId="0" applyFont="1" applyFill="1" applyBorder="1" applyAlignment="1">
      <alignment horizontal="center"/>
    </xf>
    <xf numFmtId="165" fontId="8" fillId="4" borderId="0" xfId="1" applyNumberFormat="1" applyFont="1" applyFill="1"/>
    <xf numFmtId="0" fontId="12" fillId="3" borderId="6" xfId="0" applyFont="1" applyFill="1" applyBorder="1" applyAlignment="1">
      <alignment horizontal="center"/>
    </xf>
    <xf numFmtId="0" fontId="31" fillId="0" borderId="0" xfId="0" applyFont="1" applyAlignment="1">
      <alignment horizontal="justify" vertical="center"/>
    </xf>
    <xf numFmtId="0" fontId="32" fillId="3" borderId="10" xfId="0" applyFont="1" applyFill="1" applyBorder="1" applyAlignment="1">
      <alignment horizontal="center" vertical="center"/>
    </xf>
    <xf numFmtId="0" fontId="32" fillId="3" borderId="0" xfId="0" applyFont="1" applyFill="1" applyAlignment="1">
      <alignment horizontal="center" vertical="center"/>
    </xf>
    <xf numFmtId="0" fontId="33" fillId="6" borderId="0" xfId="0" applyFont="1" applyFill="1" applyAlignment="1">
      <alignment horizontal="center" vertical="center"/>
    </xf>
    <xf numFmtId="3" fontId="33" fillId="6" borderId="0" xfId="0" applyNumberFormat="1" applyFont="1" applyFill="1" applyAlignment="1">
      <alignment horizontal="center" vertical="center"/>
    </xf>
    <xf numFmtId="0" fontId="33" fillId="6" borderId="11" xfId="0" applyFont="1" applyFill="1" applyBorder="1" applyAlignment="1">
      <alignment horizontal="center" vertical="center"/>
    </xf>
    <xf numFmtId="3" fontId="33" fillId="6" borderId="11" xfId="0" applyNumberFormat="1" applyFont="1" applyFill="1" applyBorder="1" applyAlignment="1">
      <alignment horizontal="center" vertical="center"/>
    </xf>
    <xf numFmtId="0" fontId="12" fillId="3" borderId="12" xfId="0" applyFont="1" applyFill="1" applyBorder="1" applyAlignment="1">
      <alignment horizontal="center" vertical="center"/>
    </xf>
    <xf numFmtId="0" fontId="22" fillId="4" borderId="0" xfId="0" quotePrefix="1" applyFont="1" applyFill="1" applyBorder="1" applyAlignment="1">
      <alignment horizontal="left" vertical="center"/>
    </xf>
    <xf numFmtId="166" fontId="22" fillId="7" borderId="0" xfId="0" applyNumberFormat="1" applyFont="1" applyFill="1" applyBorder="1" applyAlignment="1">
      <alignment horizontal="center" vertical="center"/>
    </xf>
    <xf numFmtId="0" fontId="22" fillId="4" borderId="0" xfId="0" applyFont="1" applyFill="1" applyBorder="1" applyAlignment="1">
      <alignment horizontal="left" vertical="center"/>
    </xf>
    <xf numFmtId="0" fontId="19" fillId="3" borderId="6" xfId="0" applyFont="1" applyFill="1" applyBorder="1" applyAlignment="1">
      <alignment horizontal="center" vertical="center"/>
    </xf>
    <xf numFmtId="166" fontId="12" fillId="3" borderId="13" xfId="0" applyNumberFormat="1" applyFont="1" applyFill="1" applyBorder="1" applyAlignment="1">
      <alignment horizontal="center" vertical="center"/>
    </xf>
    <xf numFmtId="166" fontId="22" fillId="7" borderId="0" xfId="1" applyNumberFormat="1" applyFont="1" applyFill="1" applyBorder="1" applyAlignment="1">
      <alignment horizontal="center" vertical="center"/>
    </xf>
    <xf numFmtId="166" fontId="8" fillId="0" borderId="0" xfId="0" applyNumberFormat="1" applyFont="1" applyAlignment="1">
      <alignment horizontal="center"/>
    </xf>
    <xf numFmtId="166" fontId="19" fillId="3" borderId="6" xfId="1" applyNumberFormat="1" applyFont="1" applyFill="1" applyBorder="1" applyAlignment="1">
      <alignment horizontal="center" vertical="center"/>
    </xf>
    <xf numFmtId="9" fontId="19" fillId="3" borderId="6" xfId="2" applyNumberFormat="1" applyFont="1" applyFill="1" applyBorder="1" applyAlignment="1">
      <alignment horizontal="center" vertical="center"/>
    </xf>
    <xf numFmtId="165" fontId="12" fillId="2" borderId="1" xfId="1" applyNumberFormat="1" applyFont="1" applyFill="1" applyBorder="1" applyAlignment="1"/>
    <xf numFmtId="0" fontId="10" fillId="4" borderId="0" xfId="0" applyFont="1" applyFill="1" applyBorder="1" applyAlignment="1">
      <alignment horizontal="left"/>
    </xf>
    <xf numFmtId="0" fontId="19" fillId="3" borderId="5" xfId="4" applyFont="1" applyFill="1" applyBorder="1" applyAlignment="1">
      <alignment horizontal="center" vertical="center"/>
    </xf>
    <xf numFmtId="0" fontId="15" fillId="0" borderId="0" xfId="0" applyFont="1" applyAlignment="1">
      <alignment vertical="center"/>
    </xf>
    <xf numFmtId="164" fontId="33" fillId="6" borderId="0" xfId="0" applyNumberFormat="1" applyFont="1" applyFill="1" applyAlignment="1">
      <alignment horizontal="center" vertical="center"/>
    </xf>
    <xf numFmtId="164" fontId="32" fillId="3" borderId="10" xfId="0" applyNumberFormat="1" applyFont="1" applyFill="1" applyBorder="1" applyAlignment="1">
      <alignment horizontal="center" vertical="center"/>
    </xf>
    <xf numFmtId="0" fontId="10" fillId="0" borderId="0" xfId="0" applyFont="1" applyAlignment="1">
      <alignment horizontal="center" vertical="center" wrapText="1"/>
    </xf>
    <xf numFmtId="0" fontId="35" fillId="2" borderId="1" xfId="0" applyFont="1" applyFill="1" applyBorder="1" applyAlignment="1">
      <alignment horizontal="center"/>
    </xf>
    <xf numFmtId="0" fontId="35" fillId="2" borderId="6" xfId="0" applyFont="1" applyFill="1" applyBorder="1" applyAlignment="1">
      <alignment horizontal="center"/>
    </xf>
    <xf numFmtId="0" fontId="10" fillId="0" borderId="0" xfId="0" applyFont="1" applyAlignment="1">
      <alignment horizontal="justify" vertical="center"/>
    </xf>
    <xf numFmtId="0" fontId="0" fillId="0" borderId="0" xfId="0" applyAlignment="1"/>
    <xf numFmtId="0" fontId="15" fillId="4" borderId="0" xfId="0" applyFont="1" applyFill="1" applyAlignment="1">
      <alignment horizontal="left"/>
    </xf>
    <xf numFmtId="0" fontId="15" fillId="4" borderId="0" xfId="0" applyFont="1" applyFill="1"/>
    <xf numFmtId="165" fontId="8" fillId="4" borderId="0" xfId="1" applyNumberFormat="1" applyFont="1" applyFill="1" applyAlignment="1">
      <alignment horizontal="center"/>
    </xf>
    <xf numFmtId="165" fontId="12" fillId="2" borderId="1" xfId="1" applyNumberFormat="1" applyFont="1" applyFill="1" applyBorder="1"/>
    <xf numFmtId="164" fontId="12" fillId="2" borderId="1" xfId="2" applyNumberFormat="1" applyFont="1" applyFill="1" applyBorder="1"/>
    <xf numFmtId="0" fontId="36" fillId="3" borderId="0" xfId="4" applyFont="1" applyFill="1" applyAlignment="1">
      <alignment horizontal="center"/>
    </xf>
    <xf numFmtId="0" fontId="36" fillId="3" borderId="0" xfId="0" applyFont="1" applyFill="1" applyAlignment="1">
      <alignment horizontal="center"/>
    </xf>
    <xf numFmtId="0" fontId="36" fillId="3" borderId="6" xfId="0" applyFont="1" applyFill="1" applyBorder="1" applyAlignment="1">
      <alignment horizontal="center"/>
    </xf>
    <xf numFmtId="0" fontId="34" fillId="5" borderId="0" xfId="4" applyFont="1" applyFill="1"/>
    <xf numFmtId="37" fontId="34" fillId="5" borderId="0" xfId="1" applyNumberFormat="1" applyFont="1" applyFill="1" applyAlignment="1">
      <alignment horizontal="center"/>
    </xf>
    <xf numFmtId="37" fontId="34" fillId="5" borderId="0" xfId="4" applyNumberFormat="1" applyFont="1" applyFill="1"/>
    <xf numFmtId="0" fontId="3" fillId="4" borderId="0" xfId="4" applyFont="1" applyFill="1" applyAlignment="1">
      <alignment horizontal="left" indent="1"/>
    </xf>
    <xf numFmtId="37" fontId="3" fillId="4" borderId="0" xfId="1" applyNumberFormat="1" applyFont="1" applyFill="1" applyAlignment="1">
      <alignment horizontal="center"/>
    </xf>
    <xf numFmtId="37" fontId="34" fillId="0" borderId="0" xfId="4" applyNumberFormat="1" applyFont="1"/>
    <xf numFmtId="0" fontId="3" fillId="0" borderId="0" xfId="4" applyFont="1" applyAlignment="1">
      <alignment horizontal="left" indent="1"/>
    </xf>
    <xf numFmtId="37" fontId="3" fillId="0" borderId="0" xfId="1" applyNumberFormat="1" applyFont="1" applyAlignment="1">
      <alignment horizontal="center"/>
    </xf>
    <xf numFmtId="37" fontId="1" fillId="0" borderId="0" xfId="1" applyNumberFormat="1" applyAlignment="1">
      <alignment horizontal="center"/>
    </xf>
    <xf numFmtId="37" fontId="3" fillId="4" borderId="0" xfId="4" applyNumberFormat="1" applyFont="1" applyFill="1"/>
    <xf numFmtId="0" fontId="36" fillId="3" borderId="0" xfId="4" applyFont="1" applyFill="1" applyAlignment="1">
      <alignment horizontal="left"/>
    </xf>
    <xf numFmtId="37" fontId="36" fillId="3" borderId="0" xfId="1" applyNumberFormat="1" applyFont="1" applyFill="1" applyAlignment="1">
      <alignment horizontal="center"/>
    </xf>
    <xf numFmtId="37" fontId="36" fillId="3" borderId="0" xfId="4" applyNumberFormat="1" applyFont="1" applyFill="1"/>
    <xf numFmtId="0" fontId="19" fillId="3" borderId="0" xfId="0" applyFont="1" applyFill="1" applyAlignment="1">
      <alignment horizontal="center"/>
    </xf>
    <xf numFmtId="0" fontId="19" fillId="3" borderId="14" xfId="0" applyFont="1" applyFill="1" applyBorder="1" applyAlignment="1">
      <alignment horizontal="center"/>
    </xf>
    <xf numFmtId="164" fontId="34" fillId="5" borderId="0" xfId="2" applyNumberFormat="1" applyFont="1" applyFill="1" applyAlignment="1">
      <alignment horizontal="right"/>
    </xf>
    <xf numFmtId="164" fontId="3" fillId="4" borderId="0" xfId="2" applyNumberFormat="1" applyFont="1" applyFill="1" applyAlignment="1">
      <alignment horizontal="right"/>
    </xf>
    <xf numFmtId="164" fontId="3" fillId="0" borderId="0" xfId="2" applyNumberFormat="1" applyFont="1" applyAlignment="1">
      <alignment horizontal="right"/>
    </xf>
    <xf numFmtId="0" fontId="19" fillId="3" borderId="0" xfId="4" applyFont="1" applyFill="1" applyAlignment="1">
      <alignment horizontal="left"/>
    </xf>
    <xf numFmtId="9" fontId="36" fillId="3" borderId="0" xfId="2" applyFont="1" applyFill="1" applyAlignment="1">
      <alignment horizontal="right"/>
    </xf>
    <xf numFmtId="0" fontId="19" fillId="3" borderId="0" xfId="4" applyFont="1" applyFill="1" applyAlignment="1">
      <alignment horizontal="center"/>
    </xf>
    <xf numFmtId="0" fontId="21" fillId="5" borderId="0" xfId="4" applyFont="1" applyFill="1"/>
    <xf numFmtId="165" fontId="21" fillId="5" borderId="0" xfId="4" applyNumberFormat="1" applyFont="1" applyFill="1" applyAlignment="1">
      <alignment horizontal="center"/>
    </xf>
    <xf numFmtId="1" fontId="21" fillId="5" borderId="0" xfId="4" applyNumberFormat="1" applyFont="1" applyFill="1" applyAlignment="1">
      <alignment horizontal="center"/>
    </xf>
    <xf numFmtId="37" fontId="21" fillId="5" borderId="0" xfId="4" applyNumberFormat="1" applyFont="1" applyFill="1" applyAlignment="1">
      <alignment horizontal="center"/>
    </xf>
    <xf numFmtId="0" fontId="22" fillId="4" borderId="0" xfId="4" applyFont="1" applyFill="1" applyAlignment="1">
      <alignment horizontal="left" indent="1"/>
    </xf>
    <xf numFmtId="165" fontId="22" fillId="4" borderId="0" xfId="4" applyNumberFormat="1" applyFont="1" applyFill="1" applyAlignment="1">
      <alignment horizontal="center"/>
    </xf>
    <xf numFmtId="1" fontId="22" fillId="4" borderId="0" xfId="4" applyNumberFormat="1" applyFont="1" applyFill="1" applyAlignment="1">
      <alignment horizontal="center"/>
    </xf>
    <xf numFmtId="37" fontId="22" fillId="4" borderId="0" xfId="4" applyNumberFormat="1" applyFont="1" applyFill="1" applyAlignment="1">
      <alignment horizontal="center"/>
    </xf>
    <xf numFmtId="0" fontId="19" fillId="3" borderId="0" xfId="4" applyFont="1" applyFill="1"/>
    <xf numFmtId="165" fontId="19" fillId="3" borderId="0" xfId="4" applyNumberFormat="1" applyFont="1" applyFill="1" applyAlignment="1">
      <alignment horizontal="center"/>
    </xf>
    <xf numFmtId="1" fontId="19" fillId="3" borderId="0" xfId="4" applyNumberFormat="1" applyFont="1" applyFill="1" applyAlignment="1">
      <alignment horizontal="center"/>
    </xf>
    <xf numFmtId="37" fontId="19" fillId="3" borderId="0" xfId="4" applyNumberFormat="1" applyFont="1" applyFill="1" applyAlignment="1">
      <alignment horizontal="center"/>
    </xf>
    <xf numFmtId="0" fontId="19" fillId="3" borderId="15" xfId="0" applyFont="1" applyFill="1" applyBorder="1" applyAlignment="1">
      <alignment horizontal="center"/>
    </xf>
    <xf numFmtId="165" fontId="21" fillId="5" borderId="0" xfId="1" applyNumberFormat="1" applyFont="1" applyFill="1" applyAlignment="1">
      <alignment horizontal="right"/>
    </xf>
    <xf numFmtId="165" fontId="22" fillId="4" borderId="0" xfId="1" applyNumberFormat="1" applyFont="1" applyFill="1" applyAlignment="1">
      <alignment horizontal="right"/>
    </xf>
    <xf numFmtId="165" fontId="22" fillId="4" borderId="0" xfId="1" applyNumberFormat="1" applyFont="1" applyFill="1"/>
    <xf numFmtId="0" fontId="21" fillId="5" borderId="0" xfId="4" applyFont="1" applyFill="1" applyAlignment="1">
      <alignment horizontal="left"/>
    </xf>
    <xf numFmtId="165" fontId="22" fillId="5" borderId="0" xfId="1" applyNumberFormat="1" applyFont="1" applyFill="1" applyAlignment="1">
      <alignment horizontal="right"/>
    </xf>
    <xf numFmtId="165" fontId="19" fillId="3" borderId="0" xfId="1" applyNumberFormat="1" applyFont="1" applyFill="1" applyAlignment="1">
      <alignment horizontal="right"/>
    </xf>
    <xf numFmtId="164" fontId="21" fillId="5" borderId="0" xfId="2" applyNumberFormat="1" applyFont="1" applyFill="1"/>
    <xf numFmtId="164" fontId="22" fillId="4" borderId="0" xfId="2" applyNumberFormat="1" applyFont="1" applyFill="1" applyAlignment="1">
      <alignment horizontal="right"/>
    </xf>
    <xf numFmtId="164" fontId="21" fillId="5" borderId="0" xfId="2" applyNumberFormat="1" applyFont="1" applyFill="1" applyAlignment="1">
      <alignment horizontal="right"/>
    </xf>
    <xf numFmtId="164" fontId="22" fillId="4" borderId="0" xfId="2" applyNumberFormat="1" applyFont="1" applyFill="1"/>
    <xf numFmtId="9" fontId="19" fillId="3" borderId="0" xfId="2" applyFont="1" applyFill="1" applyAlignment="1">
      <alignment horizontal="right"/>
    </xf>
    <xf numFmtId="0" fontId="22" fillId="4" borderId="0" xfId="4" applyFont="1" applyFill="1" applyAlignment="1">
      <alignment horizontal="left"/>
    </xf>
    <xf numFmtId="0" fontId="22" fillId="0" borderId="0" xfId="4" applyFont="1" applyAlignment="1">
      <alignment horizontal="left"/>
    </xf>
    <xf numFmtId="37" fontId="0" fillId="0" borderId="0" xfId="0" applyNumberFormat="1" applyAlignment="1">
      <alignment horizontal="center"/>
    </xf>
    <xf numFmtId="164" fontId="21" fillId="5" borderId="0" xfId="2" applyNumberFormat="1" applyFont="1" applyFill="1" applyAlignment="1">
      <alignment horizontal="center"/>
    </xf>
    <xf numFmtId="164" fontId="22" fillId="4" borderId="0" xfId="2" applyNumberFormat="1" applyFont="1" applyFill="1" applyAlignment="1">
      <alignment horizontal="center"/>
    </xf>
    <xf numFmtId="9" fontId="19" fillId="3" borderId="0" xfId="2" applyFont="1" applyFill="1" applyAlignment="1">
      <alignment horizontal="center"/>
    </xf>
    <xf numFmtId="37" fontId="8" fillId="0" borderId="0" xfId="0" applyNumberFormat="1" applyFont="1" applyAlignment="1">
      <alignment horizontal="center"/>
    </xf>
    <xf numFmtId="37" fontId="12" fillId="2" borderId="6" xfId="0" applyNumberFormat="1" applyFont="1" applyFill="1" applyBorder="1" applyAlignment="1">
      <alignment horizontal="center"/>
    </xf>
    <xf numFmtId="165" fontId="12" fillId="3" borderId="1" xfId="1" applyNumberFormat="1" applyFont="1" applyFill="1" applyBorder="1"/>
    <xf numFmtId="0" fontId="41" fillId="0" borderId="0" xfId="0" applyFont="1" applyAlignment="1">
      <alignment horizontal="left"/>
    </xf>
    <xf numFmtId="165" fontId="8" fillId="4" borderId="0" xfId="1" applyNumberFormat="1" applyFont="1" applyFill="1" applyAlignment="1">
      <alignment horizontal="center" vertical="center"/>
    </xf>
    <xf numFmtId="164" fontId="33" fillId="6" borderId="0" xfId="2" applyNumberFormat="1" applyFont="1" applyFill="1" applyAlignment="1">
      <alignment horizontal="center" vertical="center"/>
    </xf>
    <xf numFmtId="164" fontId="33" fillId="6" borderId="11" xfId="2" applyNumberFormat="1" applyFont="1" applyFill="1" applyBorder="1" applyAlignment="1">
      <alignment horizontal="center" vertical="center"/>
    </xf>
    <xf numFmtId="0" fontId="12" fillId="3" borderId="0" xfId="0" applyFont="1" applyFill="1" applyAlignment="1">
      <alignment horizontal="center" vertical="center"/>
    </xf>
    <xf numFmtId="0" fontId="22" fillId="4" borderId="0" xfId="0" quotePrefix="1" applyFont="1" applyFill="1" applyAlignment="1">
      <alignment horizontal="left" vertical="center"/>
    </xf>
    <xf numFmtId="166" fontId="22" fillId="0" borderId="0" xfId="1" applyNumberFormat="1" applyFont="1" applyAlignment="1">
      <alignment horizontal="center" vertical="center"/>
    </xf>
    <xf numFmtId="0" fontId="22" fillId="4" borderId="0" xfId="0" applyFont="1" applyFill="1" applyAlignment="1">
      <alignment horizontal="left" vertical="center"/>
    </xf>
    <xf numFmtId="0" fontId="19" fillId="3" borderId="6" xfId="0" applyFont="1" applyFill="1" applyBorder="1" applyAlignment="1">
      <alignment horizontal="left" vertical="center"/>
    </xf>
    <xf numFmtId="166" fontId="12" fillId="3" borderId="16" xfId="1" applyNumberFormat="1" applyFont="1" applyFill="1" applyBorder="1" applyAlignment="1">
      <alignment horizontal="center" vertical="center"/>
    </xf>
    <xf numFmtId="9" fontId="12" fillId="3" borderId="0" xfId="2" applyFont="1" applyFill="1" applyAlignment="1">
      <alignment horizontal="center"/>
    </xf>
    <xf numFmtId="9" fontId="12" fillId="3" borderId="0" xfId="2" applyFont="1" applyFill="1"/>
    <xf numFmtId="0" fontId="42" fillId="0" borderId="0" xfId="0" applyFont="1"/>
    <xf numFmtId="3" fontId="8" fillId="4" borderId="0" xfId="0" applyNumberFormat="1" applyFont="1" applyFill="1" applyAlignment="1">
      <alignment horizontal="right"/>
    </xf>
    <xf numFmtId="0" fontId="27" fillId="0" borderId="0" xfId="0" applyFont="1"/>
    <xf numFmtId="0" fontId="43" fillId="4" borderId="0" xfId="0" applyFont="1" applyFill="1" applyAlignment="1">
      <alignment horizontal="left"/>
    </xf>
    <xf numFmtId="0" fontId="43" fillId="4" borderId="0" xfId="0" applyFont="1" applyFill="1"/>
    <xf numFmtId="0" fontId="44" fillId="0" borderId="0" xfId="0" applyFont="1"/>
    <xf numFmtId="0" fontId="8" fillId="0" borderId="0" xfId="0" applyFont="1" applyAlignment="1">
      <alignment horizontal="left" vertical="center" wrapText="1"/>
    </xf>
    <xf numFmtId="0" fontId="15" fillId="0" borderId="0" xfId="0" applyFont="1"/>
    <xf numFmtId="0" fontId="14" fillId="0" borderId="0" xfId="0" applyFont="1" applyAlignment="1">
      <alignment horizontal="left" vertical="top"/>
    </xf>
    <xf numFmtId="0" fontId="8" fillId="0" borderId="0" xfId="0" applyFont="1" applyAlignment="1">
      <alignment wrapText="1"/>
    </xf>
    <xf numFmtId="0" fontId="4" fillId="0" borderId="0" xfId="0" applyFont="1" applyAlignment="1">
      <alignment vertical="center"/>
    </xf>
    <xf numFmtId="0" fontId="15" fillId="0" borderId="0" xfId="0" applyFont="1" applyAlignment="1">
      <alignment wrapText="1"/>
    </xf>
    <xf numFmtId="0" fontId="10" fillId="0" borderId="0" xfId="0" applyFont="1"/>
    <xf numFmtId="0" fontId="45" fillId="0" borderId="0" xfId="0" applyFont="1" applyAlignment="1">
      <alignment horizontal="center"/>
    </xf>
    <xf numFmtId="0" fontId="14" fillId="0" borderId="0" xfId="0" applyFont="1" applyAlignment="1">
      <alignment horizontal="center"/>
    </xf>
    <xf numFmtId="0" fontId="13" fillId="0" borderId="0" xfId="0" applyFont="1" applyAlignment="1">
      <alignment horizontal="center" vertical="center"/>
    </xf>
    <xf numFmtId="0" fontId="8" fillId="0" borderId="0" xfId="0" applyFont="1" applyAlignment="1">
      <alignment horizontal="center" vertical="center"/>
    </xf>
    <xf numFmtId="0" fontId="12" fillId="2" borderId="6" xfId="0" applyFont="1" applyFill="1" applyBorder="1" applyAlignment="1">
      <alignment horizontal="center" vertical="center"/>
    </xf>
    <xf numFmtId="0" fontId="12" fillId="2" borderId="1" xfId="0" applyFont="1" applyFill="1" applyBorder="1" applyAlignment="1">
      <alignment horizontal="center" vertical="center"/>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2" borderId="5" xfId="0" applyFont="1" applyFill="1" applyBorder="1" applyAlignment="1">
      <alignment horizontal="center" vertical="center" wrapText="1"/>
    </xf>
    <xf numFmtId="0" fontId="10" fillId="0" borderId="0" xfId="0" applyFont="1" applyAlignment="1">
      <alignment horizontal="left" vertical="center"/>
    </xf>
    <xf numFmtId="0" fontId="12" fillId="3" borderId="4" xfId="0" applyFont="1" applyFill="1" applyBorder="1" applyAlignment="1">
      <alignment horizontal="center"/>
    </xf>
    <xf numFmtId="0" fontId="10" fillId="0" borderId="0" xfId="0" applyFont="1" applyAlignment="1">
      <alignment horizontal="left" vertical="center" wrapText="1"/>
    </xf>
    <xf numFmtId="0" fontId="8" fillId="0" borderId="0" xfId="0" applyFont="1" applyAlignment="1">
      <alignment horizontal="left" vertical="center" wrapText="1"/>
    </xf>
    <xf numFmtId="0" fontId="12" fillId="2" borderId="0" xfId="0" applyFont="1" applyFill="1" applyBorder="1" applyAlignment="1">
      <alignment horizontal="center" vertical="center"/>
    </xf>
    <xf numFmtId="0" fontId="10" fillId="0" borderId="0" xfId="0" applyFont="1" applyAlignment="1">
      <alignment horizontal="left" wrapText="1"/>
    </xf>
    <xf numFmtId="0" fontId="35" fillId="2" borderId="6" xfId="0" applyFont="1" applyFill="1" applyBorder="1" applyAlignment="1">
      <alignment horizontal="center" vertical="center"/>
    </xf>
    <xf numFmtId="0" fontId="35" fillId="3" borderId="2" xfId="0" applyFont="1" applyFill="1" applyBorder="1" applyAlignment="1">
      <alignment horizontal="center"/>
    </xf>
    <xf numFmtId="0" fontId="35" fillId="3" borderId="4" xfId="0" applyFont="1" applyFill="1" applyBorder="1" applyAlignment="1">
      <alignment horizontal="center"/>
    </xf>
    <xf numFmtId="0" fontId="35" fillId="2" borderId="5" xfId="0" applyFont="1" applyFill="1" applyBorder="1" applyAlignment="1">
      <alignment horizontal="center" vertical="center"/>
    </xf>
    <xf numFmtId="0" fontId="12" fillId="2" borderId="6"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36" fillId="3" borderId="6" xfId="4" applyFont="1" applyFill="1" applyBorder="1" applyAlignment="1">
      <alignment horizontal="center" vertical="center"/>
    </xf>
    <xf numFmtId="0" fontId="36" fillId="3" borderId="9" xfId="4" applyFont="1" applyFill="1" applyBorder="1" applyAlignment="1">
      <alignment horizontal="center"/>
    </xf>
    <xf numFmtId="0" fontId="36" fillId="3" borderId="7" xfId="4" applyFont="1" applyFill="1" applyBorder="1" applyAlignment="1">
      <alignment horizontal="center"/>
    </xf>
    <xf numFmtId="0" fontId="36" fillId="3" borderId="8" xfId="4" applyFont="1" applyFill="1" applyBorder="1" applyAlignment="1">
      <alignment horizontal="center"/>
    </xf>
    <xf numFmtId="0" fontId="36" fillId="3" borderId="0" xfId="4" applyFont="1" applyFill="1" applyAlignment="1">
      <alignment horizontal="center" vertical="center"/>
    </xf>
    <xf numFmtId="0" fontId="19" fillId="3" borderId="6" xfId="4" applyFont="1" applyFill="1" applyBorder="1" applyAlignment="1">
      <alignment horizontal="center" vertical="center"/>
    </xf>
    <xf numFmtId="0" fontId="19" fillId="3" borderId="9" xfId="4" applyFont="1" applyFill="1" applyBorder="1" applyAlignment="1">
      <alignment horizontal="center"/>
    </xf>
    <xf numFmtId="0" fontId="19" fillId="3" borderId="7" xfId="4" applyFont="1" applyFill="1" applyBorder="1" applyAlignment="1">
      <alignment horizontal="center"/>
    </xf>
    <xf numFmtId="0" fontId="19" fillId="3" borderId="8" xfId="4" applyFont="1" applyFill="1" applyBorder="1" applyAlignment="1">
      <alignment horizontal="center"/>
    </xf>
    <xf numFmtId="0" fontId="19" fillId="3" borderId="5" xfId="4" applyFont="1" applyFill="1" applyBorder="1" applyAlignment="1">
      <alignment horizontal="center" vertical="center"/>
    </xf>
    <xf numFmtId="0" fontId="19" fillId="3" borderId="0" xfId="4" applyFont="1" applyFill="1" applyAlignment="1">
      <alignment horizontal="center" vertical="center"/>
    </xf>
    <xf numFmtId="0" fontId="19" fillId="3" borderId="5" xfId="4" applyFont="1" applyFill="1" applyBorder="1" applyAlignment="1">
      <alignment horizontal="center" vertical="center" wrapText="1"/>
    </xf>
    <xf numFmtId="0" fontId="8" fillId="0" borderId="0" xfId="0" applyFont="1" applyAlignment="1">
      <alignment horizontal="center"/>
    </xf>
    <xf numFmtId="0" fontId="19" fillId="3" borderId="6" xfId="0" applyFont="1" applyFill="1" applyBorder="1" applyAlignment="1">
      <alignment horizontal="center" vertical="center"/>
    </xf>
    <xf numFmtId="0" fontId="19" fillId="3" borderId="2" xfId="0" applyFont="1" applyFill="1" applyBorder="1" applyAlignment="1">
      <alignment horizontal="center" vertical="center"/>
    </xf>
    <xf numFmtId="0" fontId="19" fillId="3" borderId="3" xfId="0" applyFont="1" applyFill="1" applyBorder="1" applyAlignment="1">
      <alignment horizontal="center" vertical="center"/>
    </xf>
    <xf numFmtId="0" fontId="12" fillId="3" borderId="1" xfId="0" applyFont="1" applyFill="1" applyBorder="1" applyAlignment="1">
      <alignment horizontal="center" vertical="center"/>
    </xf>
  </cellXfs>
  <cellStyles count="5">
    <cellStyle name="Comma" xfId="1" builtinId="3"/>
    <cellStyle name="Hyperlink" xfId="3" builtinId="8"/>
    <cellStyle name="Normal" xfId="0" builtinId="0"/>
    <cellStyle name="Normal 2" xfId="4" xr:uid="{B823D4F6-C96E-4E1E-B30C-FBCA6815F3DE}"/>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1"/>
    </mc:Choice>
    <mc:Fallback>
      <c:style val="21"/>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9.8913931512587275E-2"/>
          <c:y val="0.10676156583629894"/>
          <c:w val="0.81193361078767057"/>
          <c:h val="0.61209964412811391"/>
        </c:manualLayout>
      </c:layout>
      <c:barChart>
        <c:barDir val="col"/>
        <c:grouping val="clustered"/>
        <c:varyColors val="0"/>
        <c:ser>
          <c:idx val="1"/>
          <c:order val="0"/>
          <c:tx>
            <c:strRef>
              <c:f>'[1]Grafica 2.1.1'!$B$2</c:f>
              <c:strCache>
                <c:ptCount val="1"/>
                <c:pt idx="0">
                  <c:v>Parque Vehicular</c:v>
                </c:pt>
              </c:strCache>
            </c:strRef>
          </c:tx>
          <c:spPr>
            <a:solidFill>
              <a:schemeClr val="accent3"/>
            </a:solidFill>
            <a:ln>
              <a:solidFill>
                <a:schemeClr val="accent3"/>
              </a:solidFill>
            </a:ln>
          </c:spPr>
          <c:invertIfNegative val="0"/>
          <c:dLbls>
            <c:dLbl>
              <c:idx val="1"/>
              <c:layout>
                <c:manualLayout>
                  <c:x val="0"/>
                  <c:y val="-3.66666570428721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54E-488B-8B88-F6AEE6DD4838}"/>
                </c:ext>
              </c:extLst>
            </c:dLbl>
            <c:dLbl>
              <c:idx val="2"/>
              <c:layout>
                <c:manualLayout>
                  <c:x val="0"/>
                  <c:y val="-2.34254993321878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54E-488B-8B88-F6AEE6DD4838}"/>
                </c:ext>
              </c:extLst>
            </c:dLbl>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'[1]Grafica 2.1.1'!$B$4:$B$22</c:f>
              <c:strCach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strCache>
            </c:strRef>
          </c:cat>
          <c:val>
            <c:numRef>
              <c:f>'[1]Grafica 2.1.1'!$D$4:$D$22</c:f>
              <c:numCache>
                <c:formatCode>General</c:formatCode>
                <c:ptCount val="19"/>
                <c:pt idx="0">
                  <c:v>1182709</c:v>
                </c:pt>
                <c:pt idx="1">
                  <c:v>1312570</c:v>
                </c:pt>
                <c:pt idx="2">
                  <c:v>1510457</c:v>
                </c:pt>
                <c:pt idx="3">
                  <c:v>1650355</c:v>
                </c:pt>
                <c:pt idx="4">
                  <c:v>1746756</c:v>
                </c:pt>
                <c:pt idx="5">
                  <c:v>1900564</c:v>
                </c:pt>
                <c:pt idx="6">
                  <c:v>1971011</c:v>
                </c:pt>
                <c:pt idx="7">
                  <c:v>2234307</c:v>
                </c:pt>
                <c:pt idx="8">
                  <c:v>2429562</c:v>
                </c:pt>
                <c:pt idx="9">
                  <c:v>2570220</c:v>
                </c:pt>
                <c:pt idx="10">
                  <c:v>2734740</c:v>
                </c:pt>
                <c:pt idx="11">
                  <c:v>2917573</c:v>
                </c:pt>
                <c:pt idx="12">
                  <c:v>3052686</c:v>
                </c:pt>
                <c:pt idx="13">
                  <c:v>3215773</c:v>
                </c:pt>
                <c:pt idx="14">
                  <c:v>3398662</c:v>
                </c:pt>
                <c:pt idx="15">
                  <c:v>3612964</c:v>
                </c:pt>
                <c:pt idx="16">
                  <c:v>3854038</c:v>
                </c:pt>
                <c:pt idx="17">
                  <c:v>4097338</c:v>
                </c:pt>
                <c:pt idx="18">
                  <c:v>4350884</c:v>
                </c:pt>
              </c:numCache>
            </c:numRef>
          </c:val>
          <c:extLst>
            <c:ext xmlns:c16="http://schemas.microsoft.com/office/drawing/2014/chart" uri="{C3380CC4-5D6E-409C-BE32-E72D297353CC}">
              <c16:uniqueId val="{00000002-854E-488B-8B88-F6AEE6DD4838}"/>
            </c:ext>
          </c:extLst>
        </c:ser>
        <c:dLbls>
          <c:showLegendKey val="0"/>
          <c:showVal val="0"/>
          <c:showCatName val="0"/>
          <c:showSerName val="0"/>
          <c:showPercent val="0"/>
          <c:showBubbleSize val="0"/>
        </c:dLbls>
        <c:gapWidth val="150"/>
        <c:axId val="1050820816"/>
        <c:axId val="1060520608"/>
      </c:barChart>
      <c:lineChart>
        <c:grouping val="standard"/>
        <c:varyColors val="0"/>
        <c:ser>
          <c:idx val="0"/>
          <c:order val="1"/>
          <c:tx>
            <c:strRef>
              <c:f>'[1]Grafica 2.1.1'!$E$2</c:f>
              <c:strCache>
                <c:ptCount val="1"/>
                <c:pt idx="0">
                  <c:v>Tasa de crecimiento</c:v>
                </c:pt>
              </c:strCache>
            </c:strRef>
          </c:tx>
          <c:spPr>
            <a:ln w="28575">
              <a:solidFill>
                <a:schemeClr val="tx2"/>
              </a:solidFill>
            </a:ln>
          </c:spPr>
          <c:marker>
            <c:spPr>
              <a:solidFill>
                <a:schemeClr val="tx2"/>
              </a:solidFill>
              <a:ln w="28575">
                <a:solidFill>
                  <a:schemeClr val="tx2"/>
                </a:solidFill>
              </a:ln>
            </c:spPr>
          </c:marker>
          <c:dLbls>
            <c:dLbl>
              <c:idx val="2"/>
              <c:layout>
                <c:manualLayout>
                  <c:x val="-3.2763624417212187E-2"/>
                  <c:y val="5.18194943636766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54E-488B-8B88-F6AEE6DD4838}"/>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'[1]Grafica 2.1.1'!$B$4:$B$21</c:f>
              <c:strCache>
                <c:ptCount val="18"/>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strCache>
            </c:strRef>
          </c:cat>
          <c:val>
            <c:numRef>
              <c:f>'[1]Grafica 2.1.1'!$E$4:$E$22</c:f>
              <c:numCache>
                <c:formatCode>General</c:formatCode>
                <c:ptCount val="19"/>
                <c:pt idx="1">
                  <c:v>0.10979962103949492</c:v>
                </c:pt>
                <c:pt idx="2">
                  <c:v>0.15076300692534494</c:v>
                </c:pt>
                <c:pt idx="3">
                  <c:v>9.2619650873874582E-2</c:v>
                </c:pt>
                <c:pt idx="4">
                  <c:v>5.8412280994089238E-2</c:v>
                </c:pt>
                <c:pt idx="5">
                  <c:v>8.8053511766955417E-2</c:v>
                </c:pt>
                <c:pt idx="6">
                  <c:v>3.7066365563064529E-2</c:v>
                </c:pt>
                <c:pt idx="7">
                  <c:v>0.13358423671912534</c:v>
                </c:pt>
                <c:pt idx="8">
                  <c:v>8.7389512721394169E-2</c:v>
                </c:pt>
                <c:pt idx="9">
                  <c:v>5.7894385901656298E-2</c:v>
                </c:pt>
                <c:pt idx="10">
                  <c:v>6.4010084739827722E-2</c:v>
                </c:pt>
                <c:pt idx="11">
                  <c:v>6.6855715717033526E-2</c:v>
                </c:pt>
                <c:pt idx="12">
                  <c:v>4.6310066620441015E-2</c:v>
                </c:pt>
                <c:pt idx="13">
                  <c:v>5.3424099301402128E-2</c:v>
                </c:pt>
                <c:pt idx="14">
                  <c:v>5.6872484469519424E-2</c:v>
                </c:pt>
                <c:pt idx="15">
                  <c:v>6.3054813923832276E-2</c:v>
                </c:pt>
                <c:pt idx="16">
                  <c:v>6.6724716880655288E-2</c:v>
                </c:pt>
                <c:pt idx="17">
                  <c:v>6.3128593957817669E-2</c:v>
                </c:pt>
                <c:pt idx="18">
                  <c:v>6.1880664958565701E-2</c:v>
                </c:pt>
              </c:numCache>
            </c:numRef>
          </c:val>
          <c:smooth val="0"/>
          <c:extLst>
            <c:ext xmlns:c16="http://schemas.microsoft.com/office/drawing/2014/chart" uri="{C3380CC4-5D6E-409C-BE32-E72D297353CC}">
              <c16:uniqueId val="{00000004-854E-488B-8B88-F6AEE6DD4838}"/>
            </c:ext>
          </c:extLst>
        </c:ser>
        <c:dLbls>
          <c:showLegendKey val="0"/>
          <c:showVal val="0"/>
          <c:showCatName val="0"/>
          <c:showSerName val="0"/>
          <c:showPercent val="0"/>
          <c:showBubbleSize val="0"/>
        </c:dLbls>
        <c:marker val="1"/>
        <c:smooth val="0"/>
        <c:axId val="1060521152"/>
        <c:axId val="1060525504"/>
      </c:lineChart>
      <c:catAx>
        <c:axId val="1050820816"/>
        <c:scaling>
          <c:orientation val="minMax"/>
        </c:scaling>
        <c:delete val="0"/>
        <c:axPos val="b"/>
        <c:numFmt formatCode="General" sourceLinked="1"/>
        <c:majorTickMark val="cross"/>
        <c:minorTickMark val="none"/>
        <c:tickLblPos val="nextTo"/>
        <c:txPr>
          <a:bodyPr rot="0" vert="horz"/>
          <a:lstStyle/>
          <a:p>
            <a:pPr>
              <a:defRPr/>
            </a:pPr>
            <a:endParaRPr lang="es-DO"/>
          </a:p>
        </c:txPr>
        <c:crossAx val="1060520608"/>
        <c:crosses val="autoZero"/>
        <c:auto val="0"/>
        <c:lblAlgn val="ctr"/>
        <c:lblOffset val="100"/>
        <c:tickLblSkip val="1"/>
        <c:tickMarkSkip val="1"/>
        <c:noMultiLvlLbl val="0"/>
      </c:catAx>
      <c:valAx>
        <c:axId val="1060520608"/>
        <c:scaling>
          <c:orientation val="minMax"/>
        </c:scaling>
        <c:delete val="0"/>
        <c:axPos val="l"/>
        <c:numFmt formatCode="#,##0," sourceLinked="0"/>
        <c:majorTickMark val="cross"/>
        <c:minorTickMark val="none"/>
        <c:tickLblPos val="nextTo"/>
        <c:txPr>
          <a:bodyPr rot="0" vert="horz"/>
          <a:lstStyle/>
          <a:p>
            <a:pPr>
              <a:defRPr/>
            </a:pPr>
            <a:endParaRPr lang="es-DO"/>
          </a:p>
        </c:txPr>
        <c:crossAx val="1050820816"/>
        <c:crosses val="autoZero"/>
        <c:crossBetween val="between"/>
      </c:valAx>
      <c:catAx>
        <c:axId val="1060521152"/>
        <c:scaling>
          <c:orientation val="minMax"/>
        </c:scaling>
        <c:delete val="1"/>
        <c:axPos val="b"/>
        <c:numFmt formatCode="General" sourceLinked="1"/>
        <c:majorTickMark val="out"/>
        <c:minorTickMark val="none"/>
        <c:tickLblPos val="nextTo"/>
        <c:crossAx val="1060525504"/>
        <c:crosses val="autoZero"/>
        <c:auto val="0"/>
        <c:lblAlgn val="ctr"/>
        <c:lblOffset val="100"/>
        <c:noMultiLvlLbl val="0"/>
      </c:catAx>
      <c:valAx>
        <c:axId val="1060525504"/>
        <c:scaling>
          <c:orientation val="minMax"/>
          <c:max val="0.5"/>
        </c:scaling>
        <c:delete val="0"/>
        <c:axPos val="r"/>
        <c:numFmt formatCode="0.0%" sourceLinked="0"/>
        <c:majorTickMark val="cross"/>
        <c:minorTickMark val="none"/>
        <c:tickLblPos val="nextTo"/>
        <c:txPr>
          <a:bodyPr rot="0" vert="horz"/>
          <a:lstStyle/>
          <a:p>
            <a:pPr>
              <a:defRPr/>
            </a:pPr>
            <a:endParaRPr lang="es-DO"/>
          </a:p>
        </c:txPr>
        <c:crossAx val="1060521152"/>
        <c:crosses val="max"/>
        <c:crossBetween val="between"/>
        <c:majorUnit val="0.1"/>
      </c:valAx>
    </c:plotArea>
    <c:legend>
      <c:legendPos val="b"/>
      <c:layout>
        <c:manualLayout>
          <c:xMode val="edge"/>
          <c:yMode val="edge"/>
          <c:x val="0.20505216194186721"/>
          <c:y val="0.89323843416370108"/>
          <c:w val="0.58841057200687952"/>
          <c:h val="8.5409252669039093E-2"/>
        </c:manualLayout>
      </c:layout>
      <c:overlay val="0"/>
    </c:legend>
    <c:plotVisOnly val="1"/>
    <c:dispBlanksAs val="gap"/>
    <c:showDLblsOverMax val="0"/>
  </c:chart>
  <c:spPr>
    <a:ln>
      <a:solidFill>
        <a:schemeClr val="bg1"/>
      </a:solidFill>
    </a:ln>
  </c:spPr>
  <c:txPr>
    <a:bodyPr/>
    <a:lstStyle/>
    <a:p>
      <a:pPr>
        <a:defRPr sz="900">
          <a:latin typeface="Trebuchet MS" panose="020B0603020202020204" pitchFamily="34" charset="0"/>
        </a:defRPr>
      </a:pPr>
      <a:endParaRPr lang="es-DO"/>
    </a:p>
  </c:txPr>
  <c:printSettings>
    <c:headerFooter alignWithMargins="0">
      <c:oddHeader>&amp;A</c:oddHeader>
      <c:oddFooter>Page &amp;P</c:oddFooter>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lrMapOvr bg1="lt1" tx1="dk1" bg2="lt2" tx2="dk2" accent1="accent1" accent2="accent2" accent3="accent3" accent4="accent4" accent5="accent5" accent6="accent6" hlink="hlink" folHlink="folHlink"/>
  <c:chart>
    <c:autoTitleDeleted val="0"/>
    <c:view3D>
      <c:rotX val="50"/>
      <c:rotY val="1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6301280032303656"/>
          <c:y val="0.16473097078192556"/>
          <c:w val="0.68679742817426626"/>
          <c:h val="0.65843095110462768"/>
        </c:manualLayout>
      </c:layout>
      <c:pie3DChart>
        <c:varyColors val="1"/>
        <c:ser>
          <c:idx val="0"/>
          <c:order val="0"/>
          <c:explosion val="16"/>
          <c:dPt>
            <c:idx val="0"/>
            <c:bubble3D val="0"/>
            <c:spPr>
              <a:solidFill>
                <a:schemeClr val="accent3">
                  <a:lumMod val="60000"/>
                  <a:lumOff val="4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1-3AC9-4BC6-8636-D8989835FB7B}"/>
              </c:ext>
            </c:extLst>
          </c:dPt>
          <c:dPt>
            <c:idx val="1"/>
            <c:bubble3D val="0"/>
            <c:spPr>
              <a:solidFill>
                <a:schemeClr val="accent3">
                  <a:lumMod val="40000"/>
                  <a:lumOff val="6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3-3AC9-4BC6-8636-D8989835FB7B}"/>
              </c:ext>
            </c:extLst>
          </c:dPt>
          <c:dPt>
            <c:idx val="2"/>
            <c:bubble3D val="0"/>
            <c:spPr>
              <a:solidFill>
                <a:schemeClr val="accent3">
                  <a:lumMod val="7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5-3AC9-4BC6-8636-D8989835FB7B}"/>
              </c:ext>
            </c:extLst>
          </c:dPt>
          <c:dPt>
            <c:idx val="3"/>
            <c:bubble3D val="0"/>
            <c:spPr>
              <a:solidFill>
                <a:schemeClr val="accent3">
                  <a:lumMod val="40000"/>
                  <a:lumOff val="60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7-3AC9-4BC6-8636-D8989835FB7B}"/>
              </c:ext>
            </c:extLst>
          </c:dPt>
          <c:dPt>
            <c:idx val="4"/>
            <c:bubble3D val="0"/>
            <c:explosion val="7"/>
            <c:spPr>
              <a:solidFill>
                <a:schemeClr val="accent3">
                  <a:lumMod val="75000"/>
                </a:schemeClr>
              </a:solidFill>
              <a:ln>
                <a:solidFill>
                  <a:srgbClr val="92D050"/>
                </a:solidFill>
              </a:ln>
              <a:effectLst>
                <a:outerShdw blurRad="88900" sx="102000" sy="102000" algn="ctr" rotWithShape="0">
                  <a:prstClr val="black">
                    <a:alpha val="20000"/>
                  </a:prstClr>
                </a:outerShdw>
              </a:effectLst>
              <a:scene3d>
                <a:camera prst="orthographicFront"/>
                <a:lightRig rig="threePt" dir="t"/>
              </a:scene3d>
              <a:sp3d prstMaterial="matte">
                <a:contourClr>
                  <a:srgbClr val="92D050"/>
                </a:contourClr>
              </a:sp3d>
            </c:spPr>
            <c:extLst>
              <c:ext xmlns:c16="http://schemas.microsoft.com/office/drawing/2014/chart" uri="{C3380CC4-5D6E-409C-BE32-E72D297353CC}">
                <c16:uniqueId val="{00000009-3AC9-4BC6-8636-D8989835FB7B}"/>
              </c:ext>
            </c:extLst>
          </c:dPt>
          <c:dPt>
            <c:idx val="5"/>
            <c:bubble3D val="0"/>
            <c:spPr>
              <a:solidFill>
                <a:schemeClr val="accent3">
                  <a:shade val="76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B-3AC9-4BC6-8636-D8989835FB7B}"/>
              </c:ext>
            </c:extLst>
          </c:dPt>
          <c:dPt>
            <c:idx val="6"/>
            <c:bubble3D val="0"/>
            <c:spPr>
              <a:solidFill>
                <a:schemeClr val="accent3">
                  <a:shade val="61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D-3AC9-4BC6-8636-D8989835FB7B}"/>
              </c:ext>
            </c:extLst>
          </c:dPt>
          <c:dPt>
            <c:idx val="7"/>
            <c:bubble3D val="0"/>
            <c:spPr>
              <a:solidFill>
                <a:schemeClr val="accent3">
                  <a:shade val="4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c:ext xmlns:c16="http://schemas.microsoft.com/office/drawing/2014/chart" uri="{C3380CC4-5D6E-409C-BE32-E72D297353CC}">
                <c16:uniqueId val="{0000000F-3AC9-4BC6-8636-D8989835FB7B}"/>
              </c:ext>
            </c:extLst>
          </c:dPt>
          <c:dLbls>
            <c:dLbl>
              <c:idx val="0"/>
              <c:layout>
                <c:manualLayout>
                  <c:x val="-0.12127584498465574"/>
                  <c:y val="9.3858946594431086E-2"/>
                </c:manualLayout>
              </c:layout>
              <c:tx>
                <c:rich>
                  <a:bodyPr/>
                  <a:lstStyle/>
                  <a:p>
                    <a:fld id="{ACB16D31-C7C8-4358-B4C2-F456DB6FB9BF}" type="CATEGORYNAME">
                      <a:rPr lang="en-US"/>
                      <a:pPr/>
                      <a:t>[CATEGORY NAME]</a:t>
                    </a:fld>
                    <a:r>
                      <a:rPr lang="en-US" baseline="0"/>
                      <a:t>; </a:t>
                    </a:r>
                    <a:fld id="{F629D3EE-4DD5-420A-A20C-0C5FDAE08F67}" type="VALUE">
                      <a:rPr lang="en-US" baseline="0"/>
                      <a:pPr/>
                      <a:t>[VALUE]</a:t>
                    </a:fld>
                    <a:endParaRPr lang="en-US" baseline="0"/>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AC9-4BC6-8636-D8989835FB7B}"/>
                </c:ext>
              </c:extLst>
            </c:dLbl>
            <c:dLbl>
              <c:idx val="1"/>
              <c:layout>
                <c:manualLayout>
                  <c:x val="-0.16766323995875568"/>
                  <c:y val="-5.9364894500837852E-2"/>
                </c:manualLayout>
              </c:layout>
              <c:tx>
                <c:rich>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fld id="{CC33B8F2-BA09-4066-A313-9F1CE5F20417}" type="CATEGORYNAME">
                      <a:rPr lang="en-US" sz="900"/>
                      <a:pPr>
                        <a:defRPr>
                          <a:solidFill>
                            <a:sysClr val="windowText" lastClr="000000"/>
                          </a:solidFill>
                        </a:defRPr>
                      </a:pPr>
                      <a:t>[CATEGORY NAME]</a:t>
                    </a:fld>
                    <a:r>
                      <a:rPr lang="en-US" sz="900" baseline="0"/>
                      <a:t>; </a:t>
                    </a:r>
                    <a:fld id="{2AF01B44-7986-46BF-9CC0-9CA5E036ACF9}" type="VALUE">
                      <a:rPr lang="en-US" sz="900" baseline="0"/>
                      <a:pPr>
                        <a:defRPr>
                          <a:solidFill>
                            <a:sysClr val="windowText" lastClr="000000"/>
                          </a:solidFill>
                        </a:defRPr>
                      </a:pPr>
                      <a:t>[VALUE]</a:t>
                    </a:fld>
                    <a:endParaRPr lang="en-US" sz="900" baseline="0"/>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DO"/>
                </a:p>
              </c:txPr>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3AC9-4BC6-8636-D8989835FB7B}"/>
                </c:ext>
              </c:extLst>
            </c:dLbl>
            <c:dLbl>
              <c:idx val="2"/>
              <c:layout>
                <c:manualLayout>
                  <c:x val="-0.12833412992369844"/>
                  <c:y val="-9.5299211960431077E-2"/>
                </c:manualLayout>
              </c:layout>
              <c:tx>
                <c:rich>
                  <a:bodyPr/>
                  <a:lstStyle/>
                  <a:p>
                    <a:fld id="{CF2AD534-7BFA-4A73-9DD5-8CF3F4E1FBCD}" type="CATEGORYNAME">
                      <a:rPr lang="en-US"/>
                      <a:pPr/>
                      <a:t>[CATEGORY NAME]</a:t>
                    </a:fld>
                    <a:r>
                      <a:rPr lang="en-US" baseline="0"/>
                      <a:t>; </a:t>
                    </a:r>
                    <a:fld id="{2A0158CF-EF86-40A0-BBF7-C9A15CAC6CF6}" type="VALUE">
                      <a:rPr lang="en-US" baseline="0"/>
                      <a:pPr/>
                      <a:t>[VALUE]</a:t>
                    </a:fld>
                    <a:endParaRPr lang="en-US" baseline="0"/>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3AC9-4BC6-8636-D8989835FB7B}"/>
                </c:ext>
              </c:extLst>
            </c:dLbl>
            <c:dLbl>
              <c:idx val="3"/>
              <c:layout>
                <c:manualLayout>
                  <c:x val="-0.10476094874482834"/>
                  <c:y val="-0.15546873665081254"/>
                </c:manualLayout>
              </c:layout>
              <c:tx>
                <c:rich>
                  <a:bodyPr/>
                  <a:lstStyle/>
                  <a:p>
                    <a:fld id="{6A1CBF05-79FC-4DD9-9613-99D97AAA9059}" type="CATEGORYNAME">
                      <a:rPr lang="en-US"/>
                      <a:pPr/>
                      <a:t>[CATEGORY NAME]</a:t>
                    </a:fld>
                    <a:r>
                      <a:rPr lang="en-US" baseline="0"/>
                      <a:t>; </a:t>
                    </a:r>
                    <a:fld id="{5E59609B-8EE4-4EF1-945D-2A70248B1341}" type="VALUE">
                      <a:rPr lang="en-US" baseline="0"/>
                      <a:pPr/>
                      <a:t>[VALUE]</a:t>
                    </a:fld>
                    <a:endParaRPr lang="en-US" baseline="0"/>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3AC9-4BC6-8636-D8989835FB7B}"/>
                </c:ext>
              </c:extLst>
            </c:dLbl>
            <c:dLbl>
              <c:idx val="4"/>
              <c:layout>
                <c:manualLayout>
                  <c:x val="0.23313899570297481"/>
                  <c:y val="-3.0596682153331764E-2"/>
                </c:manualLayout>
              </c:layout>
              <c:tx>
                <c:rich>
                  <a:bodyPr/>
                  <a:lstStyle/>
                  <a:p>
                    <a:fld id="{48AE531B-D1D4-42A3-BCAF-389F0A5A604E}" type="CATEGORYNAME">
                      <a:rPr lang="en-US" sz="950">
                        <a:solidFill>
                          <a:sysClr val="windowText" lastClr="000000"/>
                        </a:solidFill>
                        <a:latin typeface="+mn-lt"/>
                      </a:rPr>
                      <a:pPr/>
                      <a:t>[CATEGORY NAME]</a:t>
                    </a:fld>
                    <a:r>
                      <a:rPr lang="en-US" sz="950" baseline="0">
                        <a:solidFill>
                          <a:sysClr val="windowText" lastClr="000000"/>
                        </a:solidFill>
                        <a:latin typeface="+mn-lt"/>
                      </a:rPr>
                      <a:t>; </a:t>
                    </a:r>
                    <a:fld id="{B63A4E3A-8929-44FC-A4AB-2920A89FB776}" type="VALUE">
                      <a:rPr lang="en-US" sz="950" baseline="0">
                        <a:solidFill>
                          <a:sysClr val="windowText" lastClr="000000"/>
                        </a:solidFill>
                        <a:latin typeface="+mn-lt"/>
                      </a:rPr>
                      <a:pPr/>
                      <a:t>[VALUE]</a:t>
                    </a:fld>
                    <a:endParaRPr lang="en-US" sz="950" baseline="0">
                      <a:solidFill>
                        <a:sysClr val="windowText" lastClr="000000"/>
                      </a:solidFill>
                      <a:latin typeface="+mn-lt"/>
                    </a:endParaRPr>
                  </a:p>
                </c:rich>
              </c:tx>
              <c:dLblPos val="bestFit"/>
              <c:showLegendKey val="0"/>
              <c:showVal val="1"/>
              <c:showCatName val="1"/>
              <c:showSerName val="0"/>
              <c:showPercent val="1"/>
              <c:showBubbleSize val="0"/>
              <c:extLst>
                <c:ext xmlns:c15="http://schemas.microsoft.com/office/drawing/2012/chart" uri="{CE6537A1-D6FC-4f65-9D91-7224C49458BB}">
                  <c15:layout>
                    <c:manualLayout>
                      <c:w val="0.22578078097184751"/>
                      <c:h val="9.4991656425808715E-2"/>
                    </c:manualLayout>
                  </c15:layout>
                  <c15:dlblFieldTable/>
                  <c15:showDataLabelsRange val="0"/>
                </c:ext>
                <c:ext xmlns:c16="http://schemas.microsoft.com/office/drawing/2014/chart" uri="{C3380CC4-5D6E-409C-BE32-E72D297353CC}">
                  <c16:uniqueId val="{00000009-3AC9-4BC6-8636-D8989835FB7B}"/>
                </c:ext>
              </c:extLst>
            </c:dLbl>
            <c:dLbl>
              <c:idx val="5"/>
              <c:layout>
                <c:manualLayout>
                  <c:x val="6.3524733776000153E-2"/>
                  <c:y val="-9.3687071558250651E-2"/>
                </c:manualLayout>
              </c:layout>
              <c:tx>
                <c:rich>
                  <a:bodyPr/>
                  <a:lstStyle/>
                  <a:p>
                    <a:fld id="{AC5CB3E6-D4BB-4653-9754-77647DBA0DB4}" type="CATEGORYNAME">
                      <a:rPr lang="en-US"/>
                      <a:pPr/>
                      <a:t>[CATEGORY NAME]</a:t>
                    </a:fld>
                    <a:r>
                      <a:rPr lang="en-US" baseline="0"/>
                      <a:t>; </a:t>
                    </a:r>
                    <a:fld id="{62F798D1-F9A8-4F0E-9C0B-831C6F43FDEC}" type="VALUE">
                      <a:rPr lang="en-US" baseline="0"/>
                      <a:pPr/>
                      <a:t>[VALUE]</a:t>
                    </a:fld>
                    <a:r>
                      <a:rPr lang="en-US" baseline="0"/>
                      <a:t>; </a:t>
                    </a:r>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B-3AC9-4BC6-8636-D8989835FB7B}"/>
                </c:ext>
              </c:extLst>
            </c:dLbl>
            <c:dLbl>
              <c:idx val="6"/>
              <c:layout>
                <c:manualLayout>
                  <c:x val="-0.1067579653533222"/>
                  <c:y val="-1.9003413276143524E-3"/>
                </c:manualLayout>
              </c:layout>
              <c:tx>
                <c:rich>
                  <a:bodyPr/>
                  <a:lstStyle/>
                  <a:p>
                    <a:fld id="{3506FC32-5BDC-48E2-B924-5AB60698566C}" type="CATEGORYNAME">
                      <a:rPr lang="en-US"/>
                      <a:pPr/>
                      <a:t>[CATEGORY NAME]</a:t>
                    </a:fld>
                    <a:r>
                      <a:rPr lang="en-US" baseline="0"/>
                      <a:t>; </a:t>
                    </a:r>
                    <a:fld id="{089631A7-7858-4AAB-B0E5-70711A247A00}" type="VALUE">
                      <a:rPr lang="en-US" baseline="0"/>
                      <a:pPr/>
                      <a:t>[VALUE]</a:t>
                    </a:fld>
                    <a:endParaRPr lang="en-US" baseline="0"/>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D-3AC9-4BC6-8636-D8989835FB7B}"/>
                </c:ext>
              </c:extLst>
            </c:dLbl>
            <c:dLbl>
              <c:idx val="7"/>
              <c:layout>
                <c:manualLayout>
                  <c:x val="0.12403933063245923"/>
                  <c:y val="-2.7025240261453119E-2"/>
                </c:manualLayout>
              </c:layout>
              <c:tx>
                <c:rich>
                  <a:bodyPr/>
                  <a:lstStyle/>
                  <a:p>
                    <a:fld id="{10289507-85AF-4BC1-BDA7-E0EC61A137C5}" type="CATEGORYNAME">
                      <a:rPr lang="en-US"/>
                      <a:pPr/>
                      <a:t>[CATEGORY NAME]</a:t>
                    </a:fld>
                    <a:r>
                      <a:rPr lang="en-US" baseline="0"/>
                      <a:t>; </a:t>
                    </a:r>
                    <a:fld id="{9F09D57C-6728-42BE-819F-7730DD1EEFEB}" type="VALUE">
                      <a:rPr lang="en-US" baseline="0"/>
                      <a:pPr/>
                      <a:t>[VALUE]</a:t>
                    </a:fld>
                    <a:endParaRPr lang="en-US" baseline="0"/>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F-3AC9-4BC6-8636-D8989835FB7B}"/>
                </c:ext>
              </c:extLst>
            </c:dLbl>
            <c:spPr>
              <a:noFill/>
              <a:ln>
                <a:noFill/>
              </a:ln>
              <a:effectLst/>
            </c:spPr>
            <c:txPr>
              <a:bodyPr rot="0" spcFirstLastPara="1" vertOverflow="ellipsis" vert="horz" wrap="square" lIns="38100" tIns="19050" rIns="38100" bIns="19050" anchor="ctr" anchorCtr="1">
                <a:spAutoFit/>
              </a:bodyPr>
              <a:lstStyle/>
              <a:p>
                <a:pPr>
                  <a:defRPr sz="950" b="1" i="0" u="none" strike="noStrike" kern="1200" baseline="0">
                    <a:solidFill>
                      <a:sysClr val="windowText" lastClr="000000"/>
                    </a:solidFill>
                    <a:latin typeface="+mn-lt"/>
                    <a:ea typeface="+mn-ea"/>
                    <a:cs typeface="+mn-cs"/>
                  </a:defRPr>
                </a:pPr>
                <a:endParaRPr lang="es-DO"/>
              </a:p>
            </c:txPr>
            <c:dLblPos val="inEnd"/>
            <c:showLegendKey val="0"/>
            <c:showVal val="1"/>
            <c:showCatName val="1"/>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'[1]grafica 2.2.1'!$A$19:$A$26</c:f>
              <c:strCache>
                <c:ptCount val="8"/>
                <c:pt idx="0">
                  <c:v>Automoviles</c:v>
                </c:pt>
                <c:pt idx="1">
                  <c:v>Autobuses</c:v>
                </c:pt>
                <c:pt idx="2">
                  <c:v>Jeep</c:v>
                </c:pt>
                <c:pt idx="3">
                  <c:v>Carga</c:v>
                </c:pt>
                <c:pt idx="4">
                  <c:v>Motocicletas</c:v>
                </c:pt>
                <c:pt idx="5">
                  <c:v>Volteo</c:v>
                </c:pt>
                <c:pt idx="6">
                  <c:v>Máquinas Pesadas</c:v>
                </c:pt>
                <c:pt idx="7">
                  <c:v>Otros</c:v>
                </c:pt>
              </c:strCache>
            </c:strRef>
          </c:cat>
          <c:val>
            <c:numRef>
              <c:f>'[1]grafica 2.2.1'!$C$19:$C$26</c:f>
              <c:numCache>
                <c:formatCode>General</c:formatCode>
                <c:ptCount val="8"/>
                <c:pt idx="0">
                  <c:v>0.2090195923403152</c:v>
                </c:pt>
                <c:pt idx="1">
                  <c:v>2.3247919273416622E-2</c:v>
                </c:pt>
                <c:pt idx="2">
                  <c:v>0.10340841079651859</c:v>
                </c:pt>
                <c:pt idx="3">
                  <c:v>9.9085381269645431E-2</c:v>
                </c:pt>
                <c:pt idx="4">
                  <c:v>0.55126981091658611</c:v>
                </c:pt>
                <c:pt idx="5">
                  <c:v>4.768226411000615E-3</c:v>
                </c:pt>
                <c:pt idx="6">
                  <c:v>5.289269950658303E-3</c:v>
                </c:pt>
                <c:pt idx="7">
                  <c:v>3.9113890418590799E-3</c:v>
                </c:pt>
              </c:numCache>
            </c:numRef>
          </c:val>
          <c:extLst>
            <c:ext xmlns:c16="http://schemas.microsoft.com/office/drawing/2014/chart" uri="{C3380CC4-5D6E-409C-BE32-E72D297353CC}">
              <c16:uniqueId val="{00000010-3AC9-4BC6-8636-D8989835FB7B}"/>
            </c:ext>
          </c:extLst>
        </c:ser>
        <c:dLbls>
          <c:dLblPos val="inEnd"/>
          <c:showLegendKey val="0"/>
          <c:showVal val="0"/>
          <c:showCatName val="0"/>
          <c:showSerName val="0"/>
          <c:showPercent val="1"/>
          <c:showBubbleSize val="0"/>
          <c:showLeaderLines val="1"/>
        </c:dLbls>
      </c:pie3D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DO"/>
        </a:p>
      </c:txPr>
    </c:legend>
    <c:plotVisOnly val="1"/>
    <c:dispBlanksAs val="gap"/>
    <c:showDLblsOverMax val="0"/>
  </c:chart>
  <c:spPr>
    <a:noFill/>
    <a:ln w="9525" cap="flat" cmpd="sng" algn="ctr">
      <a:noFill/>
      <a:round/>
    </a:ln>
    <a:effectLst/>
  </c:spPr>
  <c:txPr>
    <a:bodyPr/>
    <a:lstStyle/>
    <a:p>
      <a:pPr>
        <a:defRPr/>
      </a:pPr>
      <a:endParaRPr lang="es-D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0105736782902141E-2"/>
          <c:y val="3.4723574998533875E-3"/>
          <c:w val="0.93756617922759655"/>
          <c:h val="0.99652764250014658"/>
        </c:manualLayout>
      </c:layout>
      <c:pieChart>
        <c:varyColors val="1"/>
        <c:ser>
          <c:idx val="0"/>
          <c:order val="0"/>
          <c:explosion val="10"/>
          <c:dPt>
            <c:idx val="0"/>
            <c:bubble3D val="0"/>
            <c:explosion val="4"/>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c:spPr>
            <c:extLst>
              <c:ext xmlns:c16="http://schemas.microsoft.com/office/drawing/2014/chart" uri="{C3380CC4-5D6E-409C-BE32-E72D297353CC}">
                <c16:uniqueId val="{00000001-83FB-4BA0-B437-8ED149F95BB5}"/>
              </c:ext>
            </c:extLst>
          </c:dPt>
          <c:dPt>
            <c:idx val="1"/>
            <c:bubble3D val="0"/>
            <c:spPr>
              <a:gradFill flip="none" rotWithShape="1">
                <a:gsLst>
                  <a:gs pos="0">
                    <a:schemeClr val="accent5">
                      <a:lumMod val="75000"/>
                      <a:shade val="30000"/>
                      <a:satMod val="115000"/>
                    </a:schemeClr>
                  </a:gs>
                  <a:gs pos="50000">
                    <a:schemeClr val="accent5">
                      <a:lumMod val="75000"/>
                      <a:shade val="67500"/>
                      <a:satMod val="115000"/>
                    </a:schemeClr>
                  </a:gs>
                  <a:gs pos="100000">
                    <a:schemeClr val="accent5">
                      <a:lumMod val="75000"/>
                      <a:shade val="100000"/>
                      <a:satMod val="115000"/>
                    </a:schemeClr>
                  </a:gs>
                </a:gsLst>
                <a:lin ang="2700000" scaled="1"/>
                <a:tileRect/>
              </a:gradFill>
            </c:spPr>
            <c:extLst>
              <c:ext xmlns:c16="http://schemas.microsoft.com/office/drawing/2014/chart" uri="{C3380CC4-5D6E-409C-BE32-E72D297353CC}">
                <c16:uniqueId val="{00000003-83FB-4BA0-B437-8ED149F95BB5}"/>
              </c:ext>
            </c:extLst>
          </c:dPt>
          <c:dLbls>
            <c:dLbl>
              <c:idx val="0"/>
              <c:layout>
                <c:manualLayout>
                  <c:x val="-0.2166334208223972"/>
                  <c:y val="-2.3339165937591135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3FB-4BA0-B437-8ED149F95BB5}"/>
                </c:ext>
              </c:extLst>
            </c:dLbl>
            <c:dLbl>
              <c:idx val="1"/>
              <c:layout>
                <c:manualLayout>
                  <c:x val="0.14666666666666667"/>
                  <c:y val="1.460557013706624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3FB-4BA0-B437-8ED149F95BB5}"/>
                </c:ext>
              </c:extLst>
            </c:dLbl>
            <c:spPr>
              <a:noFill/>
              <a:ln>
                <a:noFill/>
              </a:ln>
              <a:effectLst/>
            </c:spPr>
            <c:showLegendKey val="0"/>
            <c:showVal val="1"/>
            <c:showCatName val="1"/>
            <c:showSerName val="0"/>
            <c:showPercent val="0"/>
            <c:showBubbleSize val="0"/>
            <c:showLeaderLines val="1"/>
            <c:extLst>
              <c:ext xmlns:c15="http://schemas.microsoft.com/office/drawing/2012/chart" uri="{CE6537A1-D6FC-4f65-9D91-7224C49458BB}"/>
            </c:extLst>
          </c:dLbls>
          <c:cat>
            <c:strRef>
              <c:f>'[2]Tipo de persona 2.4.1'!$B$30:$C$30</c:f>
              <c:strCache>
                <c:ptCount val="2"/>
                <c:pt idx="0">
                  <c:v>Personas Físicas</c:v>
                </c:pt>
                <c:pt idx="1">
                  <c:v>Personas Jurídicas</c:v>
                </c:pt>
              </c:strCache>
            </c:strRef>
          </c:cat>
          <c:val>
            <c:numRef>
              <c:f>'[2]Tipo de persona 2.4.1'!$B$39:$C$39</c:f>
              <c:numCache>
                <c:formatCode>General</c:formatCode>
                <c:ptCount val="2"/>
                <c:pt idx="0">
                  <c:v>0.61728662534201162</c:v>
                </c:pt>
                <c:pt idx="1">
                  <c:v>0.38271337465798833</c:v>
                </c:pt>
              </c:numCache>
            </c:numRef>
          </c:val>
          <c:extLst>
            <c:ext xmlns:c16="http://schemas.microsoft.com/office/drawing/2014/chart" uri="{C3380CC4-5D6E-409C-BE32-E72D297353CC}">
              <c16:uniqueId val="{00000004-83FB-4BA0-B437-8ED149F95BB5}"/>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rebuchet MS" panose="020B0603020202020204" pitchFamily="34" charset="0"/>
                    <a:ea typeface="+mn-ea"/>
                    <a:cs typeface="+mn-cs"/>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[2]Edad!$A$44:$A$48</c:f>
              <c:strCache>
                <c:ptCount val="5"/>
                <c:pt idx="0">
                  <c:v>Menos de 25</c:v>
                </c:pt>
                <c:pt idx="1">
                  <c:v>Entre 26 - 35</c:v>
                </c:pt>
                <c:pt idx="2">
                  <c:v>Entre 36 - 45</c:v>
                </c:pt>
                <c:pt idx="3">
                  <c:v>Entre 46 - 55</c:v>
                </c:pt>
                <c:pt idx="4">
                  <c:v>56 ó más</c:v>
                </c:pt>
              </c:strCache>
            </c:strRef>
          </c:cat>
          <c:val>
            <c:numRef>
              <c:f>[2]Edad!$B$44:$B$48</c:f>
              <c:numCache>
                <c:formatCode>General</c:formatCode>
                <c:ptCount val="5"/>
                <c:pt idx="0">
                  <c:v>2.5404295861593913E-3</c:v>
                </c:pt>
                <c:pt idx="1">
                  <c:v>0.17214813115719088</c:v>
                </c:pt>
                <c:pt idx="2">
                  <c:v>0.26599444656703464</c:v>
                </c:pt>
                <c:pt idx="3">
                  <c:v>0.26165802929819337</c:v>
                </c:pt>
                <c:pt idx="4">
                  <c:v>0.29765896339142167</c:v>
                </c:pt>
              </c:numCache>
            </c:numRef>
          </c:val>
          <c:extLst>
            <c:ext xmlns:c16="http://schemas.microsoft.com/office/drawing/2014/chart" uri="{C3380CC4-5D6E-409C-BE32-E72D297353CC}">
              <c16:uniqueId val="{00000000-DDD9-483A-95F5-37972A4F9127}"/>
            </c:ext>
          </c:extLst>
        </c:ser>
        <c:dLbls>
          <c:showLegendKey val="0"/>
          <c:showVal val="0"/>
          <c:showCatName val="0"/>
          <c:showSerName val="0"/>
          <c:showPercent val="0"/>
          <c:showBubbleSize val="0"/>
        </c:dLbls>
        <c:gapWidth val="68"/>
        <c:overlap val="-27"/>
        <c:axId val="976950656"/>
        <c:axId val="976951744"/>
      </c:barChart>
      <c:catAx>
        <c:axId val="97695065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rebuchet MS" panose="020B0603020202020204" pitchFamily="34" charset="0"/>
                <a:ea typeface="+mn-ea"/>
                <a:cs typeface="+mn-cs"/>
              </a:defRPr>
            </a:pPr>
            <a:endParaRPr lang="es-DO"/>
          </a:p>
        </c:txPr>
        <c:crossAx val="976951744"/>
        <c:crosses val="autoZero"/>
        <c:auto val="1"/>
        <c:lblAlgn val="ctr"/>
        <c:lblOffset val="100"/>
        <c:noMultiLvlLbl val="0"/>
      </c:catAx>
      <c:valAx>
        <c:axId val="976951744"/>
        <c:scaling>
          <c:orientation val="minMax"/>
        </c:scaling>
        <c:delete val="1"/>
        <c:axPos val="l"/>
        <c:numFmt formatCode="General" sourceLinked="1"/>
        <c:majorTickMark val="none"/>
        <c:minorTickMark val="none"/>
        <c:tickLblPos val="nextTo"/>
        <c:crossAx val="97695065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D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chart" Target="../charts/chart2.xml"/><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3.png"/></Relationships>
</file>

<file path=xl/drawings/_rels/drawing21.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png"/></Relationships>
</file>

<file path=xl/drawings/_rels/drawing23.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38100</xdr:colOff>
      <xdr:row>46</xdr:row>
      <xdr:rowOff>161925</xdr:rowOff>
    </xdr:to>
    <xdr:pic>
      <xdr:nvPicPr>
        <xdr:cNvPr id="3" name="Picture 2">
          <a:extLst>
            <a:ext uri="{FF2B5EF4-FFF2-40B4-BE49-F238E27FC236}">
              <a16:creationId xmlns:a16="http://schemas.microsoft.com/office/drawing/2014/main" id="{4D5126D6-9105-4340-99B4-9AED0099ED3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353300" cy="89249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342900</xdr:colOff>
      <xdr:row>1</xdr:row>
      <xdr:rowOff>19050</xdr:rowOff>
    </xdr:from>
    <xdr:to>
      <xdr:col>11</xdr:col>
      <xdr:colOff>361186</xdr:colOff>
      <xdr:row>37</xdr:row>
      <xdr:rowOff>151520</xdr:rowOff>
    </xdr:to>
    <xdr:pic>
      <xdr:nvPicPr>
        <xdr:cNvPr id="3" name="Picture 2">
          <a:extLst>
            <a:ext uri="{FF2B5EF4-FFF2-40B4-BE49-F238E27FC236}">
              <a16:creationId xmlns:a16="http://schemas.microsoft.com/office/drawing/2014/main" id="{2898548B-C32D-4766-BBD1-EEE777C21BA2}"/>
            </a:ext>
          </a:extLst>
        </xdr:cNvPr>
        <xdr:cNvPicPr>
          <a:picLocks noChangeAspect="1"/>
        </xdr:cNvPicPr>
      </xdr:nvPicPr>
      <xdr:blipFill>
        <a:blip xmlns:r="http://schemas.openxmlformats.org/officeDocument/2006/relationships" r:embed="rId1"/>
        <a:stretch>
          <a:fillRect/>
        </a:stretch>
      </xdr:blipFill>
      <xdr:spPr>
        <a:xfrm>
          <a:off x="952500" y="209550"/>
          <a:ext cx="6114286" cy="70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373063</xdr:colOff>
      <xdr:row>4</xdr:row>
      <xdr:rowOff>15875</xdr:rowOff>
    </xdr:from>
    <xdr:to>
      <xdr:col>10</xdr:col>
      <xdr:colOff>271843</xdr:colOff>
      <xdr:row>44</xdr:row>
      <xdr:rowOff>66675</xdr:rowOff>
    </xdr:to>
    <xdr:pic>
      <xdr:nvPicPr>
        <xdr:cNvPr id="4" name="Picture 3">
          <a:extLst>
            <a:ext uri="{FF2B5EF4-FFF2-40B4-BE49-F238E27FC236}">
              <a16:creationId xmlns:a16="http://schemas.microsoft.com/office/drawing/2014/main" id="{24358071-DECF-421F-93C0-348C38C9CA7F}"/>
            </a:ext>
          </a:extLst>
        </xdr:cNvPr>
        <xdr:cNvPicPr>
          <a:picLocks noChangeAspect="1"/>
        </xdr:cNvPicPr>
      </xdr:nvPicPr>
      <xdr:blipFill rotWithShape="1">
        <a:blip xmlns:r="http://schemas.openxmlformats.org/officeDocument/2006/relationships" r:embed="rId1"/>
        <a:srcRect t="957" r="1215" b="584"/>
        <a:stretch/>
      </xdr:blipFill>
      <xdr:spPr>
        <a:xfrm>
          <a:off x="373063" y="777875"/>
          <a:ext cx="6010655" cy="7670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488157</xdr:colOff>
      <xdr:row>12</xdr:row>
      <xdr:rowOff>130971</xdr:rowOff>
    </xdr:from>
    <xdr:to>
      <xdr:col>12</xdr:col>
      <xdr:colOff>404812</xdr:colOff>
      <xdr:row>30</xdr:row>
      <xdr:rowOff>59531</xdr:rowOff>
    </xdr:to>
    <xdr:graphicFrame macro="">
      <xdr:nvGraphicFramePr>
        <xdr:cNvPr id="6" name="Chart 5">
          <a:extLst>
            <a:ext uri="{FF2B5EF4-FFF2-40B4-BE49-F238E27FC236}">
              <a16:creationId xmlns:a16="http://schemas.microsoft.com/office/drawing/2014/main" id="{38DA1C59-7770-41AB-A0D2-2358C9BC1D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266700</xdr:colOff>
      <xdr:row>1</xdr:row>
      <xdr:rowOff>180975</xdr:rowOff>
    </xdr:from>
    <xdr:to>
      <xdr:col>9</xdr:col>
      <xdr:colOff>313648</xdr:colOff>
      <xdr:row>10</xdr:row>
      <xdr:rowOff>152189</xdr:rowOff>
    </xdr:to>
    <xdr:pic>
      <xdr:nvPicPr>
        <xdr:cNvPr id="5" name="Picture 4">
          <a:extLst>
            <a:ext uri="{FF2B5EF4-FFF2-40B4-BE49-F238E27FC236}">
              <a16:creationId xmlns:a16="http://schemas.microsoft.com/office/drawing/2014/main" id="{9E10DD08-5222-4820-947F-A730C41A2571}"/>
            </a:ext>
          </a:extLst>
        </xdr:cNvPr>
        <xdr:cNvPicPr>
          <a:picLocks noChangeAspect="1"/>
        </xdr:cNvPicPr>
      </xdr:nvPicPr>
      <xdr:blipFill>
        <a:blip xmlns:r="http://schemas.openxmlformats.org/officeDocument/2006/relationships" r:embed="rId1"/>
        <a:stretch>
          <a:fillRect/>
        </a:stretch>
      </xdr:blipFill>
      <xdr:spPr>
        <a:xfrm>
          <a:off x="876300" y="561975"/>
          <a:ext cx="5419048" cy="1685714"/>
        </a:xfrm>
        <a:prstGeom prst="rect">
          <a:avLst/>
        </a:prstGeom>
      </xdr:spPr>
    </xdr:pic>
    <xdr:clientData/>
  </xdr:twoCellAnchor>
  <xdr:twoCellAnchor>
    <xdr:from>
      <xdr:col>1</xdr:col>
      <xdr:colOff>47625</xdr:colOff>
      <xdr:row>38</xdr:row>
      <xdr:rowOff>114300</xdr:rowOff>
    </xdr:from>
    <xdr:to>
      <xdr:col>9</xdr:col>
      <xdr:colOff>85725</xdr:colOff>
      <xdr:row>55</xdr:row>
      <xdr:rowOff>104775</xdr:rowOff>
    </xdr:to>
    <xdr:graphicFrame macro="">
      <xdr:nvGraphicFramePr>
        <xdr:cNvPr id="6" name="Chart 5">
          <a:extLst>
            <a:ext uri="{FF2B5EF4-FFF2-40B4-BE49-F238E27FC236}">
              <a16:creationId xmlns:a16="http://schemas.microsoft.com/office/drawing/2014/main" id="{12756AE7-6A82-43A1-AAB9-9FB01E0910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571499</xdr:colOff>
      <xdr:row>33</xdr:row>
      <xdr:rowOff>28575</xdr:rowOff>
    </xdr:from>
    <xdr:to>
      <xdr:col>9</xdr:col>
      <xdr:colOff>276225</xdr:colOff>
      <xdr:row>38</xdr:row>
      <xdr:rowOff>1</xdr:rowOff>
    </xdr:to>
    <xdr:pic>
      <xdr:nvPicPr>
        <xdr:cNvPr id="3" name="Picture 2">
          <a:extLst>
            <a:ext uri="{FF2B5EF4-FFF2-40B4-BE49-F238E27FC236}">
              <a16:creationId xmlns:a16="http://schemas.microsoft.com/office/drawing/2014/main" id="{38B12587-154E-4451-800C-19EED8BF04D9}"/>
            </a:ext>
          </a:extLst>
        </xdr:cNvPr>
        <xdr:cNvPicPr>
          <a:picLocks noChangeAspect="1"/>
        </xdr:cNvPicPr>
      </xdr:nvPicPr>
      <xdr:blipFill rotWithShape="1">
        <a:blip xmlns:r="http://schemas.openxmlformats.org/officeDocument/2006/relationships" r:embed="rId3"/>
        <a:srcRect l="43547" t="52043" r="25356" b="38974"/>
        <a:stretch/>
      </xdr:blipFill>
      <xdr:spPr>
        <a:xfrm>
          <a:off x="571499" y="5772150"/>
          <a:ext cx="5686426" cy="9239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18</xdr:col>
      <xdr:colOff>295275</xdr:colOff>
      <xdr:row>3</xdr:row>
      <xdr:rowOff>76200</xdr:rowOff>
    </xdr:from>
    <xdr:to>
      <xdr:col>28</xdr:col>
      <xdr:colOff>190544</xdr:colOff>
      <xdr:row>38</xdr:row>
      <xdr:rowOff>428625</xdr:rowOff>
    </xdr:to>
    <xdr:pic>
      <xdr:nvPicPr>
        <xdr:cNvPr id="4" name="Picture 3">
          <a:extLst>
            <a:ext uri="{FF2B5EF4-FFF2-40B4-BE49-F238E27FC236}">
              <a16:creationId xmlns:a16="http://schemas.microsoft.com/office/drawing/2014/main" id="{C8205392-F05C-4146-8646-D216C876BD4E}"/>
            </a:ext>
          </a:extLst>
        </xdr:cNvPr>
        <xdr:cNvPicPr>
          <a:picLocks noChangeAspect="1"/>
        </xdr:cNvPicPr>
      </xdr:nvPicPr>
      <xdr:blipFill rotWithShape="1">
        <a:blip xmlns:r="http://schemas.openxmlformats.org/officeDocument/2006/relationships" r:embed="rId1"/>
        <a:srcRect l="5032"/>
        <a:stretch/>
      </xdr:blipFill>
      <xdr:spPr>
        <a:xfrm>
          <a:off x="11268075" y="647700"/>
          <a:ext cx="5991269" cy="7905750"/>
        </a:xfrm>
        <a:prstGeom prst="rect">
          <a:avLst/>
        </a:prstGeom>
      </xdr:spPr>
    </xdr:pic>
    <xdr:clientData/>
  </xdr:twoCellAnchor>
  <xdr:twoCellAnchor editAs="oneCell">
    <xdr:from>
      <xdr:col>0</xdr:col>
      <xdr:colOff>572892</xdr:colOff>
      <xdr:row>7</xdr:row>
      <xdr:rowOff>171449</xdr:rowOff>
    </xdr:from>
    <xdr:to>
      <xdr:col>1</xdr:col>
      <xdr:colOff>6327899</xdr:colOff>
      <xdr:row>32</xdr:row>
      <xdr:rowOff>56449</xdr:rowOff>
    </xdr:to>
    <xdr:pic>
      <xdr:nvPicPr>
        <xdr:cNvPr id="2" name="Picture 1">
          <a:extLst>
            <a:ext uri="{FF2B5EF4-FFF2-40B4-BE49-F238E27FC236}">
              <a16:creationId xmlns:a16="http://schemas.microsoft.com/office/drawing/2014/main" id="{CE43E706-E8D1-4985-B77D-D74E919220EB}"/>
            </a:ext>
          </a:extLst>
        </xdr:cNvPr>
        <xdr:cNvPicPr>
          <a:picLocks noChangeAspect="1"/>
        </xdr:cNvPicPr>
      </xdr:nvPicPr>
      <xdr:blipFill>
        <a:blip xmlns:r="http://schemas.openxmlformats.org/officeDocument/2006/relationships" r:embed="rId2"/>
        <a:stretch>
          <a:fillRect/>
        </a:stretch>
      </xdr:blipFill>
      <xdr:spPr>
        <a:xfrm>
          <a:off x="572892" y="1924049"/>
          <a:ext cx="6364607" cy="48856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180974</xdr:colOff>
      <xdr:row>8</xdr:row>
      <xdr:rowOff>95250</xdr:rowOff>
    </xdr:from>
    <xdr:to>
      <xdr:col>8</xdr:col>
      <xdr:colOff>516492</xdr:colOff>
      <xdr:row>19</xdr:row>
      <xdr:rowOff>38100</xdr:rowOff>
    </xdr:to>
    <xdr:pic>
      <xdr:nvPicPr>
        <xdr:cNvPr id="4" name="Picture 3">
          <a:extLst>
            <a:ext uri="{FF2B5EF4-FFF2-40B4-BE49-F238E27FC236}">
              <a16:creationId xmlns:a16="http://schemas.microsoft.com/office/drawing/2014/main" id="{BDDD8F9C-8A07-477D-AE74-84EBA752E195}"/>
            </a:ext>
          </a:extLst>
        </xdr:cNvPr>
        <xdr:cNvPicPr>
          <a:picLocks noChangeAspect="1"/>
        </xdr:cNvPicPr>
      </xdr:nvPicPr>
      <xdr:blipFill rotWithShape="1">
        <a:blip xmlns:r="http://schemas.openxmlformats.org/officeDocument/2006/relationships" r:embed="rId1"/>
        <a:srcRect t="18911" b="10898"/>
        <a:stretch/>
      </xdr:blipFill>
      <xdr:spPr>
        <a:xfrm>
          <a:off x="180974" y="2314575"/>
          <a:ext cx="5755243" cy="2038350"/>
        </a:xfrm>
        <a:prstGeom prst="rect">
          <a:avLst/>
        </a:prstGeom>
      </xdr:spPr>
    </xdr:pic>
    <xdr:clientData/>
  </xdr:twoCellAnchor>
  <xdr:twoCellAnchor editAs="oneCell">
    <xdr:from>
      <xdr:col>1</xdr:col>
      <xdr:colOff>590550</xdr:colOff>
      <xdr:row>42</xdr:row>
      <xdr:rowOff>47625</xdr:rowOff>
    </xdr:from>
    <xdr:to>
      <xdr:col>5</xdr:col>
      <xdr:colOff>533034</xdr:colOff>
      <xdr:row>45</xdr:row>
      <xdr:rowOff>95162</xdr:rowOff>
    </xdr:to>
    <xdr:pic>
      <xdr:nvPicPr>
        <xdr:cNvPr id="5" name="Picture 4">
          <a:extLst>
            <a:ext uri="{FF2B5EF4-FFF2-40B4-BE49-F238E27FC236}">
              <a16:creationId xmlns:a16="http://schemas.microsoft.com/office/drawing/2014/main" id="{267EC607-C3B6-4526-89F9-72F4E1C3DEC5}"/>
            </a:ext>
          </a:extLst>
        </xdr:cNvPr>
        <xdr:cNvPicPr>
          <a:picLocks noChangeAspect="1"/>
        </xdr:cNvPicPr>
      </xdr:nvPicPr>
      <xdr:blipFill>
        <a:blip xmlns:r="http://schemas.openxmlformats.org/officeDocument/2006/relationships" r:embed="rId2"/>
        <a:stretch>
          <a:fillRect/>
        </a:stretch>
      </xdr:blipFill>
      <xdr:spPr>
        <a:xfrm>
          <a:off x="1200150" y="9248775"/>
          <a:ext cx="2923809" cy="7047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409575</xdr:colOff>
      <xdr:row>31</xdr:row>
      <xdr:rowOff>0</xdr:rowOff>
    </xdr:from>
    <xdr:to>
      <xdr:col>7</xdr:col>
      <xdr:colOff>476250</xdr:colOff>
      <xdr:row>44</xdr:row>
      <xdr:rowOff>9525</xdr:rowOff>
    </xdr:to>
    <xdr:pic>
      <xdr:nvPicPr>
        <xdr:cNvPr id="6" name="Picture 5">
          <a:extLst>
            <a:ext uri="{FF2B5EF4-FFF2-40B4-BE49-F238E27FC236}">
              <a16:creationId xmlns:a16="http://schemas.microsoft.com/office/drawing/2014/main" id="{580503EF-D3CD-4F72-BFDB-D3CC24FCAE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9175" y="7972425"/>
          <a:ext cx="3724275" cy="2419350"/>
        </a:xfrm>
        <a:prstGeom prst="rect">
          <a:avLst/>
        </a:prstGeom>
        <a:noFill/>
      </xdr:spPr>
    </xdr:pic>
    <xdr:clientData/>
  </xdr:twoCellAnchor>
  <xdr:twoCellAnchor>
    <xdr:from>
      <xdr:col>0</xdr:col>
      <xdr:colOff>542925</xdr:colOff>
      <xdr:row>9</xdr:row>
      <xdr:rowOff>76200</xdr:rowOff>
    </xdr:from>
    <xdr:to>
      <xdr:col>5</xdr:col>
      <xdr:colOff>542925</xdr:colOff>
      <xdr:row>21</xdr:row>
      <xdr:rowOff>152399</xdr:rowOff>
    </xdr:to>
    <xdr:graphicFrame macro="">
      <xdr:nvGraphicFramePr>
        <xdr:cNvPr id="7" name="Chart 6">
          <a:extLst>
            <a:ext uri="{FF2B5EF4-FFF2-40B4-BE49-F238E27FC236}">
              <a16:creationId xmlns:a16="http://schemas.microsoft.com/office/drawing/2014/main" id="{9FE95616-BFB0-4E99-90E2-DF59A31F50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428625</xdr:colOff>
      <xdr:row>9</xdr:row>
      <xdr:rowOff>152400</xdr:rowOff>
    </xdr:from>
    <xdr:to>
      <xdr:col>5</xdr:col>
      <xdr:colOff>542925</xdr:colOff>
      <xdr:row>21</xdr:row>
      <xdr:rowOff>152400</xdr:rowOff>
    </xdr:to>
    <xdr:sp macro="" textlink="">
      <xdr:nvSpPr>
        <xdr:cNvPr id="2" name="Left Brace 1">
          <a:extLst>
            <a:ext uri="{FF2B5EF4-FFF2-40B4-BE49-F238E27FC236}">
              <a16:creationId xmlns:a16="http://schemas.microsoft.com/office/drawing/2014/main" id="{55EEC29C-52CE-4006-B5A9-44B617E7AB23}"/>
            </a:ext>
          </a:extLst>
        </xdr:cNvPr>
        <xdr:cNvSpPr/>
      </xdr:nvSpPr>
      <xdr:spPr>
        <a:xfrm>
          <a:off x="3476625" y="2933700"/>
          <a:ext cx="114300" cy="2286000"/>
        </a:xfrm>
        <a:prstGeom prst="leftBrace">
          <a:avLst/>
        </a:prstGeom>
        <a:ln/>
      </xdr:spPr>
      <xdr:style>
        <a:lnRef idx="3">
          <a:schemeClr val="accent1"/>
        </a:lnRef>
        <a:fillRef idx="0">
          <a:schemeClr val="accent1"/>
        </a:fillRef>
        <a:effectRef idx="2">
          <a:schemeClr val="accent1"/>
        </a:effectRef>
        <a:fontRef idx="minor">
          <a:schemeClr val="tx1"/>
        </a:fontRef>
      </xdr:style>
      <xdr:txBody>
        <a:bodyPr vertOverflow="clip" horzOverflow="clip" rtlCol="0" anchor="t"/>
        <a:lstStyle/>
        <a:p>
          <a:pPr algn="l"/>
          <a:endParaRPr lang="es-D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xdr:from>
      <xdr:col>5</xdr:col>
      <xdr:colOff>542925</xdr:colOff>
      <xdr:row>9</xdr:row>
      <xdr:rowOff>76200</xdr:rowOff>
    </xdr:from>
    <xdr:to>
      <xdr:col>12</xdr:col>
      <xdr:colOff>200025</xdr:colOff>
      <xdr:row>21</xdr:row>
      <xdr:rowOff>28575</xdr:rowOff>
    </xdr:to>
    <xdr:graphicFrame macro="">
      <xdr:nvGraphicFramePr>
        <xdr:cNvPr id="10" name="Chart 9">
          <a:extLst>
            <a:ext uri="{FF2B5EF4-FFF2-40B4-BE49-F238E27FC236}">
              <a16:creationId xmlns:a16="http://schemas.microsoft.com/office/drawing/2014/main" id="{629F8A91-A05B-4C4D-826B-4E6BA87AA4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22</xdr:row>
      <xdr:rowOff>0</xdr:rowOff>
    </xdr:from>
    <xdr:to>
      <xdr:col>8</xdr:col>
      <xdr:colOff>142327</xdr:colOff>
      <xdr:row>25</xdr:row>
      <xdr:rowOff>133204</xdr:rowOff>
    </xdr:to>
    <xdr:pic>
      <xdr:nvPicPr>
        <xdr:cNvPr id="3" name="Picture 2">
          <a:extLst>
            <a:ext uri="{FF2B5EF4-FFF2-40B4-BE49-F238E27FC236}">
              <a16:creationId xmlns:a16="http://schemas.microsoft.com/office/drawing/2014/main" id="{23F33D93-AC5A-4898-9E67-6A6463EECFD9}"/>
            </a:ext>
          </a:extLst>
        </xdr:cNvPr>
        <xdr:cNvPicPr>
          <a:picLocks noChangeAspect="1"/>
        </xdr:cNvPicPr>
      </xdr:nvPicPr>
      <xdr:blipFill>
        <a:blip xmlns:r="http://schemas.openxmlformats.org/officeDocument/2006/relationships" r:embed="rId1"/>
        <a:stretch>
          <a:fillRect/>
        </a:stretch>
      </xdr:blipFill>
      <xdr:spPr>
        <a:xfrm>
          <a:off x="1219200" y="4629150"/>
          <a:ext cx="4380952" cy="117142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600075</xdr:colOff>
      <xdr:row>18</xdr:row>
      <xdr:rowOff>38100</xdr:rowOff>
    </xdr:from>
    <xdr:to>
      <xdr:col>7</xdr:col>
      <xdr:colOff>790124</xdr:colOff>
      <xdr:row>24</xdr:row>
      <xdr:rowOff>171290</xdr:rowOff>
    </xdr:to>
    <xdr:pic>
      <xdr:nvPicPr>
        <xdr:cNvPr id="3" name="Picture 2">
          <a:extLst>
            <a:ext uri="{FF2B5EF4-FFF2-40B4-BE49-F238E27FC236}">
              <a16:creationId xmlns:a16="http://schemas.microsoft.com/office/drawing/2014/main" id="{F5450108-D99B-4C6F-A847-E39435B6BAC8}"/>
            </a:ext>
          </a:extLst>
        </xdr:cNvPr>
        <xdr:cNvPicPr>
          <a:picLocks noChangeAspect="1"/>
        </xdr:cNvPicPr>
      </xdr:nvPicPr>
      <xdr:blipFill>
        <a:blip xmlns:r="http://schemas.openxmlformats.org/officeDocument/2006/relationships" r:embed="rId1"/>
        <a:stretch>
          <a:fillRect/>
        </a:stretch>
      </xdr:blipFill>
      <xdr:spPr>
        <a:xfrm>
          <a:off x="2428875" y="5076825"/>
          <a:ext cx="3609524" cy="12761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412749</xdr:colOff>
      <xdr:row>44</xdr:row>
      <xdr:rowOff>0</xdr:rowOff>
    </xdr:from>
    <xdr:to>
      <xdr:col>6</xdr:col>
      <xdr:colOff>190500</xdr:colOff>
      <xdr:row>56</xdr:row>
      <xdr:rowOff>22689</xdr:rowOff>
    </xdr:to>
    <xdr:pic>
      <xdr:nvPicPr>
        <xdr:cNvPr id="4" name="Picture 3">
          <a:extLst>
            <a:ext uri="{FF2B5EF4-FFF2-40B4-BE49-F238E27FC236}">
              <a16:creationId xmlns:a16="http://schemas.microsoft.com/office/drawing/2014/main" id="{D28F9C58-2B89-481F-B0E6-57EACCE1364F}"/>
            </a:ext>
          </a:extLst>
        </xdr:cNvPr>
        <xdr:cNvPicPr>
          <a:picLocks noChangeAspect="1"/>
        </xdr:cNvPicPr>
      </xdr:nvPicPr>
      <xdr:blipFill>
        <a:blip xmlns:r="http://schemas.openxmlformats.org/officeDocument/2006/relationships" r:embed="rId1"/>
        <a:stretch>
          <a:fillRect/>
        </a:stretch>
      </xdr:blipFill>
      <xdr:spPr>
        <a:xfrm>
          <a:off x="412749" y="9165167"/>
          <a:ext cx="4953001" cy="23086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518583</xdr:colOff>
      <xdr:row>44</xdr:row>
      <xdr:rowOff>74083</xdr:rowOff>
    </xdr:from>
    <xdr:to>
      <xdr:col>8</xdr:col>
      <xdr:colOff>286651</xdr:colOff>
      <xdr:row>52</xdr:row>
      <xdr:rowOff>179916</xdr:rowOff>
    </xdr:to>
    <xdr:pic>
      <xdr:nvPicPr>
        <xdr:cNvPr id="3" name="Picture 2">
          <a:extLst>
            <a:ext uri="{FF2B5EF4-FFF2-40B4-BE49-F238E27FC236}">
              <a16:creationId xmlns:a16="http://schemas.microsoft.com/office/drawing/2014/main" id="{B4330314-7FA1-4EE4-8F16-915748F84498}"/>
            </a:ext>
          </a:extLst>
        </xdr:cNvPr>
        <xdr:cNvPicPr>
          <a:picLocks noChangeAspect="1"/>
        </xdr:cNvPicPr>
      </xdr:nvPicPr>
      <xdr:blipFill>
        <a:blip xmlns:r="http://schemas.openxmlformats.org/officeDocument/2006/relationships" r:embed="rId1"/>
        <a:stretch>
          <a:fillRect/>
        </a:stretch>
      </xdr:blipFill>
      <xdr:spPr>
        <a:xfrm>
          <a:off x="518583" y="9207500"/>
          <a:ext cx="5652401" cy="162983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33</xdr:row>
      <xdr:rowOff>104775</xdr:rowOff>
    </xdr:from>
    <xdr:to>
      <xdr:col>4</xdr:col>
      <xdr:colOff>533400</xdr:colOff>
      <xdr:row>40</xdr:row>
      <xdr:rowOff>180975</xdr:rowOff>
    </xdr:to>
    <xdr:pic>
      <xdr:nvPicPr>
        <xdr:cNvPr id="3" name="Picture 2">
          <a:extLst>
            <a:ext uri="{FF2B5EF4-FFF2-40B4-BE49-F238E27FC236}">
              <a16:creationId xmlns:a16="http://schemas.microsoft.com/office/drawing/2014/main" id="{353E0097-C760-4BCA-9FF9-F4A6CDDC8CDC}"/>
            </a:ext>
          </a:extLst>
        </xdr:cNvPr>
        <xdr:cNvPicPr>
          <a:picLocks noChangeAspect="1"/>
        </xdr:cNvPicPr>
      </xdr:nvPicPr>
      <xdr:blipFill>
        <a:blip xmlns:r="http://schemas.openxmlformats.org/officeDocument/2006/relationships" r:embed="rId1"/>
        <a:stretch>
          <a:fillRect/>
        </a:stretch>
      </xdr:blipFill>
      <xdr:spPr>
        <a:xfrm>
          <a:off x="609600" y="7553325"/>
          <a:ext cx="3562350" cy="14097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523874</xdr:colOff>
      <xdr:row>32</xdr:row>
      <xdr:rowOff>66674</xdr:rowOff>
    </xdr:from>
    <xdr:to>
      <xdr:col>5</xdr:col>
      <xdr:colOff>303847</xdr:colOff>
      <xdr:row>38</xdr:row>
      <xdr:rowOff>76199</xdr:rowOff>
    </xdr:to>
    <xdr:pic>
      <xdr:nvPicPr>
        <xdr:cNvPr id="3" name="Picture 2">
          <a:extLst>
            <a:ext uri="{FF2B5EF4-FFF2-40B4-BE49-F238E27FC236}">
              <a16:creationId xmlns:a16="http://schemas.microsoft.com/office/drawing/2014/main" id="{7CCD96E7-C30D-4B5B-B756-AF295EA71B53}"/>
            </a:ext>
          </a:extLst>
        </xdr:cNvPr>
        <xdr:cNvPicPr>
          <a:picLocks noChangeAspect="1"/>
        </xdr:cNvPicPr>
      </xdr:nvPicPr>
      <xdr:blipFill>
        <a:blip xmlns:r="http://schemas.openxmlformats.org/officeDocument/2006/relationships" r:embed="rId1"/>
        <a:stretch>
          <a:fillRect/>
        </a:stretch>
      </xdr:blipFill>
      <xdr:spPr>
        <a:xfrm>
          <a:off x="523874" y="6305549"/>
          <a:ext cx="3970973" cy="11525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542925</xdr:colOff>
      <xdr:row>41</xdr:row>
      <xdr:rowOff>38100</xdr:rowOff>
    </xdr:from>
    <xdr:to>
      <xdr:col>4</xdr:col>
      <xdr:colOff>257175</xdr:colOff>
      <xdr:row>48</xdr:row>
      <xdr:rowOff>66675</xdr:rowOff>
    </xdr:to>
    <xdr:pic>
      <xdr:nvPicPr>
        <xdr:cNvPr id="3" name="Picture 2">
          <a:extLst>
            <a:ext uri="{FF2B5EF4-FFF2-40B4-BE49-F238E27FC236}">
              <a16:creationId xmlns:a16="http://schemas.microsoft.com/office/drawing/2014/main" id="{D6A7DA92-FF76-4B0D-B2CD-F29E03667FA2}"/>
            </a:ext>
          </a:extLst>
        </xdr:cNvPr>
        <xdr:cNvPicPr>
          <a:picLocks noChangeAspect="1"/>
        </xdr:cNvPicPr>
      </xdr:nvPicPr>
      <xdr:blipFill>
        <a:blip xmlns:r="http://schemas.openxmlformats.org/officeDocument/2006/relationships" r:embed="rId1"/>
        <a:stretch>
          <a:fillRect/>
        </a:stretch>
      </xdr:blipFill>
      <xdr:spPr>
        <a:xfrm>
          <a:off x="542925" y="8915400"/>
          <a:ext cx="3343275" cy="13620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523875</xdr:colOff>
      <xdr:row>39</xdr:row>
      <xdr:rowOff>152400</xdr:rowOff>
    </xdr:from>
    <xdr:to>
      <xdr:col>4</xdr:col>
      <xdr:colOff>447257</xdr:colOff>
      <xdr:row>45</xdr:row>
      <xdr:rowOff>85590</xdr:rowOff>
    </xdr:to>
    <xdr:pic>
      <xdr:nvPicPr>
        <xdr:cNvPr id="3" name="Picture 2">
          <a:extLst>
            <a:ext uri="{FF2B5EF4-FFF2-40B4-BE49-F238E27FC236}">
              <a16:creationId xmlns:a16="http://schemas.microsoft.com/office/drawing/2014/main" id="{D5A69E2B-5FA7-4DD4-B89E-ECF5E07B4710}"/>
            </a:ext>
          </a:extLst>
        </xdr:cNvPr>
        <xdr:cNvPicPr>
          <a:picLocks noChangeAspect="1"/>
        </xdr:cNvPicPr>
      </xdr:nvPicPr>
      <xdr:blipFill>
        <a:blip xmlns:r="http://schemas.openxmlformats.org/officeDocument/2006/relationships" r:embed="rId1"/>
        <a:stretch>
          <a:fillRect/>
        </a:stretch>
      </xdr:blipFill>
      <xdr:spPr>
        <a:xfrm>
          <a:off x="523875" y="7820025"/>
          <a:ext cx="3342857" cy="10761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9525</xdr:colOff>
      <xdr:row>39</xdr:row>
      <xdr:rowOff>104775</xdr:rowOff>
    </xdr:from>
    <xdr:to>
      <xdr:col>5</xdr:col>
      <xdr:colOff>409071</xdr:colOff>
      <xdr:row>45</xdr:row>
      <xdr:rowOff>171299</xdr:rowOff>
    </xdr:to>
    <xdr:pic>
      <xdr:nvPicPr>
        <xdr:cNvPr id="3" name="Picture 2">
          <a:extLst>
            <a:ext uri="{FF2B5EF4-FFF2-40B4-BE49-F238E27FC236}">
              <a16:creationId xmlns:a16="http://schemas.microsoft.com/office/drawing/2014/main" id="{6F3E8A5A-27D0-4D28-BD23-9873514C98E0}"/>
            </a:ext>
          </a:extLst>
        </xdr:cNvPr>
        <xdr:cNvPicPr>
          <a:picLocks noChangeAspect="1"/>
        </xdr:cNvPicPr>
      </xdr:nvPicPr>
      <xdr:blipFill>
        <a:blip xmlns:r="http://schemas.openxmlformats.org/officeDocument/2006/relationships" r:embed="rId1"/>
        <a:stretch>
          <a:fillRect/>
        </a:stretch>
      </xdr:blipFill>
      <xdr:spPr>
        <a:xfrm>
          <a:off x="619125" y="8658225"/>
          <a:ext cx="4028571" cy="120952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5</xdr:col>
      <xdr:colOff>485288</xdr:colOff>
      <xdr:row>43</xdr:row>
      <xdr:rowOff>142714</xdr:rowOff>
    </xdr:to>
    <xdr:pic>
      <xdr:nvPicPr>
        <xdr:cNvPr id="4" name="Picture 3">
          <a:extLst>
            <a:ext uri="{FF2B5EF4-FFF2-40B4-BE49-F238E27FC236}">
              <a16:creationId xmlns:a16="http://schemas.microsoft.com/office/drawing/2014/main" id="{B4C166F3-147C-4A59-A2EC-EEAF6F372711}"/>
            </a:ext>
          </a:extLst>
        </xdr:cNvPr>
        <xdr:cNvPicPr>
          <a:picLocks noChangeAspect="1"/>
        </xdr:cNvPicPr>
      </xdr:nvPicPr>
      <xdr:blipFill>
        <a:blip xmlns:r="http://schemas.openxmlformats.org/officeDocument/2006/relationships" r:embed="rId1"/>
        <a:stretch>
          <a:fillRect/>
        </a:stretch>
      </xdr:blipFill>
      <xdr:spPr>
        <a:xfrm>
          <a:off x="609600" y="7267575"/>
          <a:ext cx="3895238" cy="128571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24</xdr:row>
      <xdr:rowOff>85725</xdr:rowOff>
    </xdr:from>
    <xdr:to>
      <xdr:col>6</xdr:col>
      <xdr:colOff>247233</xdr:colOff>
      <xdr:row>26</xdr:row>
      <xdr:rowOff>123773</xdr:rowOff>
    </xdr:to>
    <xdr:pic>
      <xdr:nvPicPr>
        <xdr:cNvPr id="4" name="Picture 3">
          <a:extLst>
            <a:ext uri="{FF2B5EF4-FFF2-40B4-BE49-F238E27FC236}">
              <a16:creationId xmlns:a16="http://schemas.microsoft.com/office/drawing/2014/main" id="{BC13F9C2-D70A-481D-9A04-EAF18D1C4E35}"/>
            </a:ext>
          </a:extLst>
        </xdr:cNvPr>
        <xdr:cNvPicPr>
          <a:picLocks noChangeAspect="1"/>
        </xdr:cNvPicPr>
      </xdr:nvPicPr>
      <xdr:blipFill>
        <a:blip xmlns:r="http://schemas.openxmlformats.org/officeDocument/2006/relationships" r:embed="rId1"/>
        <a:stretch>
          <a:fillRect/>
        </a:stretch>
      </xdr:blipFill>
      <xdr:spPr>
        <a:xfrm>
          <a:off x="609600" y="5334000"/>
          <a:ext cx="3333333" cy="419048"/>
        </a:xfrm>
        <a:prstGeom prst="rect">
          <a:avLst/>
        </a:prstGeom>
      </xdr:spPr>
    </xdr:pic>
    <xdr:clientData/>
  </xdr:twoCellAnchor>
  <xdr:twoCellAnchor editAs="oneCell">
    <xdr:from>
      <xdr:col>2</xdr:col>
      <xdr:colOff>180975</xdr:colOff>
      <xdr:row>31</xdr:row>
      <xdr:rowOff>180974</xdr:rowOff>
    </xdr:from>
    <xdr:to>
      <xdr:col>8</xdr:col>
      <xdr:colOff>561975</xdr:colOff>
      <xdr:row>45</xdr:row>
      <xdr:rowOff>133349</xdr:rowOff>
    </xdr:to>
    <xdr:pic>
      <xdr:nvPicPr>
        <xdr:cNvPr id="6" name="Picture 5">
          <a:extLst>
            <a:ext uri="{FF2B5EF4-FFF2-40B4-BE49-F238E27FC236}">
              <a16:creationId xmlns:a16="http://schemas.microsoft.com/office/drawing/2014/main" id="{57AD53B6-C4B7-4C89-A756-CCBA3E33EF5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0175" y="6762749"/>
          <a:ext cx="3981450" cy="2619375"/>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9525</xdr:colOff>
      <xdr:row>21</xdr:row>
      <xdr:rowOff>114300</xdr:rowOff>
    </xdr:from>
    <xdr:to>
      <xdr:col>6</xdr:col>
      <xdr:colOff>428229</xdr:colOff>
      <xdr:row>24</xdr:row>
      <xdr:rowOff>66610</xdr:rowOff>
    </xdr:to>
    <xdr:pic>
      <xdr:nvPicPr>
        <xdr:cNvPr id="4" name="Picture 3">
          <a:extLst>
            <a:ext uri="{FF2B5EF4-FFF2-40B4-BE49-F238E27FC236}">
              <a16:creationId xmlns:a16="http://schemas.microsoft.com/office/drawing/2014/main" id="{43417D5D-7ECC-4B59-8B7E-DAF910859976}"/>
            </a:ext>
          </a:extLst>
        </xdr:cNvPr>
        <xdr:cNvPicPr>
          <a:picLocks noChangeAspect="1"/>
        </xdr:cNvPicPr>
      </xdr:nvPicPr>
      <xdr:blipFill>
        <a:blip xmlns:r="http://schemas.openxmlformats.org/officeDocument/2006/relationships" r:embed="rId1"/>
        <a:stretch>
          <a:fillRect/>
        </a:stretch>
      </xdr:blipFill>
      <xdr:spPr>
        <a:xfrm>
          <a:off x="619125" y="4838700"/>
          <a:ext cx="3171429" cy="523810"/>
        </a:xfrm>
        <a:prstGeom prst="rect">
          <a:avLst/>
        </a:prstGeom>
      </xdr:spPr>
    </xdr:pic>
    <xdr:clientData/>
  </xdr:twoCellAnchor>
  <xdr:twoCellAnchor editAs="oneCell">
    <xdr:from>
      <xdr:col>2</xdr:col>
      <xdr:colOff>438150</xdr:colOff>
      <xdr:row>29</xdr:row>
      <xdr:rowOff>38100</xdr:rowOff>
    </xdr:from>
    <xdr:to>
      <xdr:col>9</xdr:col>
      <xdr:colOff>0</xdr:colOff>
      <xdr:row>43</xdr:row>
      <xdr:rowOff>171450</xdr:rowOff>
    </xdr:to>
    <xdr:pic>
      <xdr:nvPicPr>
        <xdr:cNvPr id="6" name="Picture 5">
          <a:extLst>
            <a:ext uri="{FF2B5EF4-FFF2-40B4-BE49-F238E27FC236}">
              <a16:creationId xmlns:a16="http://schemas.microsoft.com/office/drawing/2014/main" id="{B0E3FD0E-5642-444F-82E6-A60D7900E09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57350" y="6296025"/>
          <a:ext cx="3305175" cy="2800350"/>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581025</xdr:colOff>
      <xdr:row>23</xdr:row>
      <xdr:rowOff>9526</xdr:rowOff>
    </xdr:from>
    <xdr:to>
      <xdr:col>7</xdr:col>
      <xdr:colOff>466725</xdr:colOff>
      <xdr:row>25</xdr:row>
      <xdr:rowOff>177166</xdr:rowOff>
    </xdr:to>
    <xdr:pic>
      <xdr:nvPicPr>
        <xdr:cNvPr id="4" name="Picture 3">
          <a:extLst>
            <a:ext uri="{FF2B5EF4-FFF2-40B4-BE49-F238E27FC236}">
              <a16:creationId xmlns:a16="http://schemas.microsoft.com/office/drawing/2014/main" id="{C8743E69-CD86-4A96-BE08-71EAC93D0DD3}"/>
            </a:ext>
          </a:extLst>
        </xdr:cNvPr>
        <xdr:cNvPicPr>
          <a:picLocks noChangeAspect="1"/>
        </xdr:cNvPicPr>
      </xdr:nvPicPr>
      <xdr:blipFill>
        <a:blip xmlns:r="http://schemas.openxmlformats.org/officeDocument/2006/relationships" r:embed="rId1"/>
        <a:stretch>
          <a:fillRect/>
        </a:stretch>
      </xdr:blipFill>
      <xdr:spPr>
        <a:xfrm>
          <a:off x="581025" y="4838701"/>
          <a:ext cx="4114800" cy="548640"/>
        </a:xfrm>
        <a:prstGeom prst="rect">
          <a:avLst/>
        </a:prstGeom>
      </xdr:spPr>
    </xdr:pic>
    <xdr:clientData/>
  </xdr:twoCellAnchor>
  <xdr:twoCellAnchor editAs="oneCell">
    <xdr:from>
      <xdr:col>2</xdr:col>
      <xdr:colOff>628650</xdr:colOff>
      <xdr:row>28</xdr:row>
      <xdr:rowOff>133350</xdr:rowOff>
    </xdr:from>
    <xdr:to>
      <xdr:col>8</xdr:col>
      <xdr:colOff>503555</xdr:colOff>
      <xdr:row>41</xdr:row>
      <xdr:rowOff>180340</xdr:rowOff>
    </xdr:to>
    <xdr:pic>
      <xdr:nvPicPr>
        <xdr:cNvPr id="6" name="Picture 5">
          <a:extLst>
            <a:ext uri="{FF2B5EF4-FFF2-40B4-BE49-F238E27FC236}">
              <a16:creationId xmlns:a16="http://schemas.microsoft.com/office/drawing/2014/main" id="{D546D0DC-69A0-4C99-AB0B-182450DF868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81175" y="5915025"/>
          <a:ext cx="3475355" cy="2523490"/>
        </a:xfrm>
        <a:prstGeom prst="rect">
          <a:avLst/>
        </a:prstGeom>
        <a:noFill/>
      </xdr:spPr>
    </xdr:pic>
    <xdr:clientData/>
  </xdr:twoCellAnchor>
  <xdr:twoCellAnchor editAs="oneCell">
    <xdr:from>
      <xdr:col>2</xdr:col>
      <xdr:colOff>476250</xdr:colOff>
      <xdr:row>42</xdr:row>
      <xdr:rowOff>28575</xdr:rowOff>
    </xdr:from>
    <xdr:to>
      <xdr:col>7</xdr:col>
      <xdr:colOff>399675</xdr:colOff>
      <xdr:row>43</xdr:row>
      <xdr:rowOff>152356</xdr:rowOff>
    </xdr:to>
    <xdr:pic>
      <xdr:nvPicPr>
        <xdr:cNvPr id="7" name="Picture 6">
          <a:extLst>
            <a:ext uri="{FF2B5EF4-FFF2-40B4-BE49-F238E27FC236}">
              <a16:creationId xmlns:a16="http://schemas.microsoft.com/office/drawing/2014/main" id="{69300A40-8F09-4AC7-8238-72C54D4060DF}"/>
            </a:ext>
          </a:extLst>
        </xdr:cNvPr>
        <xdr:cNvPicPr>
          <a:picLocks noChangeAspect="1"/>
        </xdr:cNvPicPr>
      </xdr:nvPicPr>
      <xdr:blipFill rotWithShape="1">
        <a:blip xmlns:r="http://schemas.openxmlformats.org/officeDocument/2006/relationships" r:embed="rId3"/>
        <a:srcRect t="10813" b="-1"/>
        <a:stretch/>
      </xdr:blipFill>
      <xdr:spPr>
        <a:xfrm>
          <a:off x="1628775" y="8477250"/>
          <a:ext cx="3000000" cy="31428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209551</xdr:colOff>
      <xdr:row>30</xdr:row>
      <xdr:rowOff>152400</xdr:rowOff>
    </xdr:from>
    <xdr:to>
      <xdr:col>8</xdr:col>
      <xdr:colOff>647701</xdr:colOff>
      <xdr:row>45</xdr:row>
      <xdr:rowOff>43743</xdr:rowOff>
    </xdr:to>
    <xdr:pic>
      <xdr:nvPicPr>
        <xdr:cNvPr id="7" name="Picture 6">
          <a:extLst>
            <a:ext uri="{FF2B5EF4-FFF2-40B4-BE49-F238E27FC236}">
              <a16:creationId xmlns:a16="http://schemas.microsoft.com/office/drawing/2014/main" id="{ABFC8AA7-3FD8-4119-B1A7-C031B36FBA77}"/>
            </a:ext>
          </a:extLst>
        </xdr:cNvPr>
        <xdr:cNvPicPr>
          <a:picLocks noChangeAspect="1"/>
        </xdr:cNvPicPr>
      </xdr:nvPicPr>
      <xdr:blipFill>
        <a:blip xmlns:r="http://schemas.openxmlformats.org/officeDocument/2006/relationships" r:embed="rId1"/>
        <a:stretch>
          <a:fillRect/>
        </a:stretch>
      </xdr:blipFill>
      <xdr:spPr>
        <a:xfrm>
          <a:off x="1428751" y="6257925"/>
          <a:ext cx="3676650" cy="2748843"/>
        </a:xfrm>
        <a:prstGeom prst="rect">
          <a:avLst/>
        </a:prstGeom>
      </xdr:spPr>
    </xdr:pic>
    <xdr:clientData/>
  </xdr:twoCellAnchor>
  <xdr:twoCellAnchor editAs="oneCell">
    <xdr:from>
      <xdr:col>2</xdr:col>
      <xdr:colOff>219075</xdr:colOff>
      <xdr:row>45</xdr:row>
      <xdr:rowOff>104775</xdr:rowOff>
    </xdr:from>
    <xdr:to>
      <xdr:col>8</xdr:col>
      <xdr:colOff>123432</xdr:colOff>
      <xdr:row>48</xdr:row>
      <xdr:rowOff>66593</xdr:rowOff>
    </xdr:to>
    <xdr:pic>
      <xdr:nvPicPr>
        <xdr:cNvPr id="9" name="Picture 8">
          <a:extLst>
            <a:ext uri="{FF2B5EF4-FFF2-40B4-BE49-F238E27FC236}">
              <a16:creationId xmlns:a16="http://schemas.microsoft.com/office/drawing/2014/main" id="{2C097E0A-8FC6-431E-86AF-07C03BB0B85C}"/>
            </a:ext>
          </a:extLst>
        </xdr:cNvPr>
        <xdr:cNvPicPr>
          <a:picLocks noChangeAspect="1"/>
        </xdr:cNvPicPr>
      </xdr:nvPicPr>
      <xdr:blipFill rotWithShape="1">
        <a:blip xmlns:r="http://schemas.openxmlformats.org/officeDocument/2006/relationships" r:embed="rId2"/>
        <a:srcRect t="18843"/>
        <a:stretch/>
      </xdr:blipFill>
      <xdr:spPr>
        <a:xfrm>
          <a:off x="1438275" y="9067800"/>
          <a:ext cx="3142857" cy="533318"/>
        </a:xfrm>
        <a:prstGeom prst="rect">
          <a:avLst/>
        </a:prstGeom>
      </xdr:spPr>
    </xdr:pic>
    <xdr:clientData/>
  </xdr:twoCellAnchor>
  <xdr:twoCellAnchor editAs="oneCell">
    <xdr:from>
      <xdr:col>0</xdr:col>
      <xdr:colOff>571501</xdr:colOff>
      <xdr:row>24</xdr:row>
      <xdr:rowOff>19051</xdr:rowOff>
    </xdr:from>
    <xdr:to>
      <xdr:col>6</xdr:col>
      <xdr:colOff>38101</xdr:colOff>
      <xdr:row>26</xdr:row>
      <xdr:rowOff>34105</xdr:rowOff>
    </xdr:to>
    <xdr:pic>
      <xdr:nvPicPr>
        <xdr:cNvPr id="12" name="Picture 11">
          <a:extLst>
            <a:ext uri="{FF2B5EF4-FFF2-40B4-BE49-F238E27FC236}">
              <a16:creationId xmlns:a16="http://schemas.microsoft.com/office/drawing/2014/main" id="{953EC8FE-00A7-4174-BA79-839FE993D639}"/>
            </a:ext>
          </a:extLst>
        </xdr:cNvPr>
        <xdr:cNvPicPr>
          <a:picLocks noChangeAspect="1"/>
        </xdr:cNvPicPr>
      </xdr:nvPicPr>
      <xdr:blipFill>
        <a:blip xmlns:r="http://schemas.openxmlformats.org/officeDocument/2006/relationships" r:embed="rId3"/>
        <a:stretch>
          <a:fillRect/>
        </a:stretch>
      </xdr:blipFill>
      <xdr:spPr>
        <a:xfrm>
          <a:off x="571501" y="4981576"/>
          <a:ext cx="2895600" cy="39605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9525</xdr:colOff>
      <xdr:row>15</xdr:row>
      <xdr:rowOff>28575</xdr:rowOff>
    </xdr:from>
    <xdr:to>
      <xdr:col>6</xdr:col>
      <xdr:colOff>485240</xdr:colOff>
      <xdr:row>18</xdr:row>
      <xdr:rowOff>133264</xdr:rowOff>
    </xdr:to>
    <xdr:pic>
      <xdr:nvPicPr>
        <xdr:cNvPr id="2" name="Picture 1">
          <a:extLst>
            <a:ext uri="{FF2B5EF4-FFF2-40B4-BE49-F238E27FC236}">
              <a16:creationId xmlns:a16="http://schemas.microsoft.com/office/drawing/2014/main" id="{B87B4018-D153-4B72-9E00-573E1D302288}"/>
            </a:ext>
          </a:extLst>
        </xdr:cNvPr>
        <xdr:cNvPicPr>
          <a:picLocks noChangeAspect="1"/>
        </xdr:cNvPicPr>
      </xdr:nvPicPr>
      <xdr:blipFill>
        <a:blip xmlns:r="http://schemas.openxmlformats.org/officeDocument/2006/relationships" r:embed="rId1"/>
        <a:stretch>
          <a:fillRect/>
        </a:stretch>
      </xdr:blipFill>
      <xdr:spPr>
        <a:xfrm>
          <a:off x="2647950" y="3228975"/>
          <a:ext cx="4276190" cy="685714"/>
        </a:xfrm>
        <a:prstGeom prst="rect">
          <a:avLst/>
        </a:prstGeom>
      </xdr:spPr>
    </xdr:pic>
    <xdr:clientData/>
  </xdr:twoCellAnchor>
  <xdr:twoCellAnchor editAs="oneCell">
    <xdr:from>
      <xdr:col>0</xdr:col>
      <xdr:colOff>600075</xdr:colOff>
      <xdr:row>35</xdr:row>
      <xdr:rowOff>38100</xdr:rowOff>
    </xdr:from>
    <xdr:to>
      <xdr:col>4</xdr:col>
      <xdr:colOff>66184</xdr:colOff>
      <xdr:row>37</xdr:row>
      <xdr:rowOff>133290</xdr:rowOff>
    </xdr:to>
    <xdr:pic>
      <xdr:nvPicPr>
        <xdr:cNvPr id="3" name="Picture 2">
          <a:extLst>
            <a:ext uri="{FF2B5EF4-FFF2-40B4-BE49-F238E27FC236}">
              <a16:creationId xmlns:a16="http://schemas.microsoft.com/office/drawing/2014/main" id="{06841072-E5F7-4A75-8E49-26DCDA8DF5F3}"/>
            </a:ext>
          </a:extLst>
        </xdr:cNvPr>
        <xdr:cNvPicPr>
          <a:picLocks noChangeAspect="1"/>
        </xdr:cNvPicPr>
      </xdr:nvPicPr>
      <xdr:blipFill>
        <a:blip xmlns:r="http://schemas.openxmlformats.org/officeDocument/2006/relationships" r:embed="rId2"/>
        <a:stretch>
          <a:fillRect/>
        </a:stretch>
      </xdr:blipFill>
      <xdr:spPr>
        <a:xfrm>
          <a:off x="600075" y="9029700"/>
          <a:ext cx="3923809" cy="47619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0</xdr:colOff>
      <xdr:row>16</xdr:row>
      <xdr:rowOff>0</xdr:rowOff>
    </xdr:from>
    <xdr:to>
      <xdr:col>5</xdr:col>
      <xdr:colOff>390156</xdr:colOff>
      <xdr:row>17</xdr:row>
      <xdr:rowOff>142833</xdr:rowOff>
    </xdr:to>
    <xdr:pic>
      <xdr:nvPicPr>
        <xdr:cNvPr id="2" name="Picture 1">
          <a:extLst>
            <a:ext uri="{FF2B5EF4-FFF2-40B4-BE49-F238E27FC236}">
              <a16:creationId xmlns:a16="http://schemas.microsoft.com/office/drawing/2014/main" id="{50C3D4C3-6CF2-498E-AF65-7CF53DC9A7F6}"/>
            </a:ext>
          </a:extLst>
        </xdr:cNvPr>
        <xdr:cNvPicPr>
          <a:picLocks noChangeAspect="1"/>
        </xdr:cNvPicPr>
      </xdr:nvPicPr>
      <xdr:blipFill>
        <a:blip xmlns:r="http://schemas.openxmlformats.org/officeDocument/2006/relationships" r:embed="rId1"/>
        <a:stretch>
          <a:fillRect/>
        </a:stretch>
      </xdr:blipFill>
      <xdr:spPr>
        <a:xfrm>
          <a:off x="1828800" y="3562350"/>
          <a:ext cx="2952381" cy="33333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95250</xdr:colOff>
      <xdr:row>1</xdr:row>
      <xdr:rowOff>0</xdr:rowOff>
    </xdr:from>
    <xdr:to>
      <xdr:col>13</xdr:col>
      <xdr:colOff>569595</xdr:colOff>
      <xdr:row>53</xdr:row>
      <xdr:rowOff>109220</xdr:rowOff>
    </xdr:to>
    <xdr:pic>
      <xdr:nvPicPr>
        <xdr:cNvPr id="4" name="Picture 3">
          <a:extLst>
            <a:ext uri="{FF2B5EF4-FFF2-40B4-BE49-F238E27FC236}">
              <a16:creationId xmlns:a16="http://schemas.microsoft.com/office/drawing/2014/main" id="{688DDDF3-9E30-45D3-BF27-584C7800C50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2469" y="190500"/>
          <a:ext cx="7760970" cy="100152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Secci&#243;n%20de%20Estad&#237;sticas\Boletines\Bolet&#237;n%20Parque%20Vehicular\2019\Data%20Parque%20Vehicular%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Secci&#243;n%20de%20Estad&#237;sticas\Boletines\Bolet&#237;n%20Parque%20Vehicular\2019\Data%20por%20tipo%20de%20persona%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Traspasos"/>
      <sheetName val="2.11.4"/>
      <sheetName val="2.11.3"/>
      <sheetName val="2.11.2"/>
      <sheetName val="Sheet3"/>
      <sheetName val="2.11.1"/>
      <sheetName val="2.10.7 y 2.10.8"/>
      <sheetName val="2.10.5. y 2.10.6"/>
      <sheetName val="2.10.4  2.10.5"/>
      <sheetName val="2.10.2 2.10.3"/>
      <sheetName val="2.10.1"/>
      <sheetName val="2.9.1"/>
      <sheetName val=" 2.8.1"/>
      <sheetName val="grafica 2.2.1"/>
      <sheetName val="Cuadro2.2.1"/>
      <sheetName val="Grafica 2.1.1"/>
      <sheetName val="Pivot"/>
      <sheetName val="Data"/>
      <sheetName val="Portad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A19" t="str">
            <v>Automoviles</v>
          </cell>
          <cell r="C19">
            <v>0.2090195923403152</v>
          </cell>
        </row>
        <row r="20">
          <cell r="A20" t="str">
            <v>Autobuses</v>
          </cell>
          <cell r="C20">
            <v>2.3247919273416622E-2</v>
          </cell>
        </row>
        <row r="21">
          <cell r="A21" t="str">
            <v>Jeep</v>
          </cell>
          <cell r="C21">
            <v>0.10340841079651859</v>
          </cell>
        </row>
        <row r="22">
          <cell r="A22" t="str">
            <v>Carga</v>
          </cell>
          <cell r="C22">
            <v>9.9085381269645431E-2</v>
          </cell>
        </row>
        <row r="23">
          <cell r="A23" t="str">
            <v>Motocicletas</v>
          </cell>
          <cell r="C23">
            <v>0.55126981091658611</v>
          </cell>
        </row>
        <row r="24">
          <cell r="A24" t="str">
            <v>Volteo</v>
          </cell>
          <cell r="C24">
            <v>4.768226411000615E-3</v>
          </cell>
        </row>
        <row r="25">
          <cell r="A25" t="str">
            <v>Máquinas Pesadas</v>
          </cell>
          <cell r="C25">
            <v>5.289269950658303E-3</v>
          </cell>
        </row>
        <row r="26">
          <cell r="A26" t="str">
            <v>Otros</v>
          </cell>
          <cell r="C26">
            <v>3.9113890418590799E-3</v>
          </cell>
        </row>
      </sheetData>
      <sheetData sheetId="14"/>
      <sheetData sheetId="15">
        <row r="2">
          <cell r="B2" t="str">
            <v>Parque Vehicular</v>
          </cell>
          <cell r="E2" t="str">
            <v>Tasa de crecimiento</v>
          </cell>
        </row>
        <row r="4">
          <cell r="B4">
            <v>2000</v>
          </cell>
          <cell r="D4">
            <v>1182709</v>
          </cell>
          <cell r="E4"/>
        </row>
        <row r="5">
          <cell r="B5">
            <v>2001</v>
          </cell>
          <cell r="D5">
            <v>1312570</v>
          </cell>
          <cell r="E5">
            <v>0.10979962103949492</v>
          </cell>
        </row>
        <row r="6">
          <cell r="B6">
            <v>2002</v>
          </cell>
          <cell r="D6">
            <v>1510457</v>
          </cell>
          <cell r="E6">
            <v>0.15076300692534494</v>
          </cell>
        </row>
        <row r="7">
          <cell r="B7">
            <v>2003</v>
          </cell>
          <cell r="D7">
            <v>1650355</v>
          </cell>
          <cell r="E7">
            <v>9.2619650873874582E-2</v>
          </cell>
        </row>
        <row r="8">
          <cell r="B8">
            <v>2004</v>
          </cell>
          <cell r="D8">
            <v>1746756</v>
          </cell>
          <cell r="E8">
            <v>5.8412280994089238E-2</v>
          </cell>
        </row>
        <row r="9">
          <cell r="B9">
            <v>2005</v>
          </cell>
          <cell r="D9">
            <v>1900564</v>
          </cell>
          <cell r="E9">
            <v>8.8053511766955417E-2</v>
          </cell>
        </row>
        <row r="10">
          <cell r="B10">
            <v>2006</v>
          </cell>
          <cell r="D10">
            <v>1971011</v>
          </cell>
          <cell r="E10">
            <v>3.7066365563064529E-2</v>
          </cell>
        </row>
        <row r="11">
          <cell r="B11">
            <v>2007</v>
          </cell>
          <cell r="D11">
            <v>2234307</v>
          </cell>
          <cell r="E11">
            <v>0.13358423671912534</v>
          </cell>
        </row>
        <row r="12">
          <cell r="B12">
            <v>2008</v>
          </cell>
          <cell r="D12">
            <v>2429562</v>
          </cell>
          <cell r="E12">
            <v>8.7389512721394169E-2</v>
          </cell>
        </row>
        <row r="13">
          <cell r="B13">
            <v>2009</v>
          </cell>
          <cell r="D13">
            <v>2570220</v>
          </cell>
          <cell r="E13">
            <v>5.7894385901656298E-2</v>
          </cell>
        </row>
        <row r="14">
          <cell r="B14">
            <v>2010</v>
          </cell>
          <cell r="D14">
            <v>2734740</v>
          </cell>
          <cell r="E14">
            <v>6.4010084739827722E-2</v>
          </cell>
        </row>
        <row r="15">
          <cell r="B15">
            <v>2011</v>
          </cell>
          <cell r="D15">
            <v>2917573</v>
          </cell>
          <cell r="E15">
            <v>6.6855715717033526E-2</v>
          </cell>
        </row>
        <row r="16">
          <cell r="B16">
            <v>2012</v>
          </cell>
          <cell r="D16">
            <v>3052686</v>
          </cell>
          <cell r="E16">
            <v>4.6310066620441015E-2</v>
          </cell>
        </row>
        <row r="17">
          <cell r="B17" t="str">
            <v>2013</v>
          </cell>
          <cell r="D17">
            <v>3215773</v>
          </cell>
          <cell r="E17">
            <v>5.3424099301402128E-2</v>
          </cell>
        </row>
        <row r="18">
          <cell r="B18">
            <v>2014</v>
          </cell>
          <cell r="D18">
            <v>3398662</v>
          </cell>
          <cell r="E18">
            <v>5.6872484469519424E-2</v>
          </cell>
        </row>
        <row r="19">
          <cell r="B19" t="str">
            <v>2015</v>
          </cell>
          <cell r="D19">
            <v>3612964</v>
          </cell>
          <cell r="E19">
            <v>6.3054813923832276E-2</v>
          </cell>
        </row>
        <row r="20">
          <cell r="B20">
            <v>2016</v>
          </cell>
          <cell r="D20">
            <v>3854038</v>
          </cell>
          <cell r="E20">
            <v>6.6724716880655288E-2</v>
          </cell>
        </row>
        <row r="21">
          <cell r="B21">
            <v>2017</v>
          </cell>
          <cell r="D21">
            <v>4097338</v>
          </cell>
          <cell r="E21">
            <v>6.3128593957817669E-2</v>
          </cell>
        </row>
        <row r="22">
          <cell r="B22">
            <v>2018</v>
          </cell>
          <cell r="D22">
            <v>4350884</v>
          </cell>
          <cell r="E22">
            <v>6.1880664958565701E-2</v>
          </cell>
        </row>
      </sheetData>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Provincia-Cuadro 2.3.1"/>
      <sheetName val="Mapa 2.3.1"/>
      <sheetName val="Tipo de persona 2.4.1"/>
      <sheetName val="Por género 2.5.1"/>
      <sheetName val="2.6.1"/>
      <sheetName val="Edad"/>
    </sheetNames>
    <sheetDataSet>
      <sheetData sheetId="0"/>
      <sheetData sheetId="1"/>
      <sheetData sheetId="2"/>
      <sheetData sheetId="3">
        <row r="30">
          <cell r="B30" t="str">
            <v>Personas Físicas</v>
          </cell>
          <cell r="C30" t="str">
            <v>Personas Jurídicas</v>
          </cell>
        </row>
        <row r="39">
          <cell r="B39">
            <v>0.61728662534201162</v>
          </cell>
          <cell r="C39">
            <v>0.38271337465798833</v>
          </cell>
        </row>
      </sheetData>
      <sheetData sheetId="4"/>
      <sheetData sheetId="5"/>
      <sheetData sheetId="6">
        <row r="44">
          <cell r="A44" t="str">
            <v>Menos de 25</v>
          </cell>
          <cell r="B44">
            <v>2.5404295861593913E-3</v>
          </cell>
        </row>
        <row r="45">
          <cell r="A45" t="str">
            <v>Entre 26 - 35</v>
          </cell>
          <cell r="B45">
            <v>0.17214813115719088</v>
          </cell>
        </row>
        <row r="46">
          <cell r="A46" t="str">
            <v>Entre 36 - 45</v>
          </cell>
          <cell r="B46">
            <v>0.26599444656703464</v>
          </cell>
        </row>
        <row r="47">
          <cell r="A47" t="str">
            <v>Entre 46 - 55</v>
          </cell>
          <cell r="B47">
            <v>0.26165802929819337</v>
          </cell>
        </row>
        <row r="48">
          <cell r="A48" t="str">
            <v>56 ó más</v>
          </cell>
          <cell r="B48">
            <v>0.29765896339142167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0F349-14ED-4CFD-A23A-B5A1657A75F5}">
  <dimension ref="A1"/>
  <sheetViews>
    <sheetView showGridLines="0" tabSelected="1" workbookViewId="0">
      <selection activeCell="Q17" sqref="Q17"/>
    </sheetView>
  </sheetViews>
  <sheetFormatPr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28014-873A-4203-B92E-5FEE501FC7FA}">
  <dimension ref="C4:E21"/>
  <sheetViews>
    <sheetView showGridLines="0" workbookViewId="0">
      <selection activeCell="P19" sqref="P19"/>
    </sheetView>
  </sheetViews>
  <sheetFormatPr defaultRowHeight="15"/>
  <sheetData>
    <row r="4" spans="3:5" ht="18.75">
      <c r="C4" s="2"/>
    </row>
    <row r="5" spans="3:5">
      <c r="C5" s="1"/>
    </row>
    <row r="6" spans="3:5">
      <c r="C6" s="3"/>
      <c r="D6" s="3"/>
      <c r="E6" s="3"/>
    </row>
    <row r="7" spans="3:5">
      <c r="C7" s="3"/>
      <c r="D7" s="3"/>
      <c r="E7" s="3"/>
    </row>
    <row r="8" spans="3:5">
      <c r="C8" s="4"/>
      <c r="D8" s="4"/>
    </row>
    <row r="9" spans="3:5">
      <c r="C9" s="4"/>
      <c r="D9" s="4"/>
      <c r="E9" s="4"/>
    </row>
    <row r="10" spans="3:5">
      <c r="C10" s="4"/>
      <c r="D10" s="4"/>
      <c r="E10" s="4"/>
    </row>
    <row r="11" spans="3:5">
      <c r="C11" s="4"/>
      <c r="D11" s="4"/>
      <c r="E11" s="4"/>
    </row>
    <row r="12" spans="3:5">
      <c r="C12" s="4"/>
      <c r="D12" s="4"/>
      <c r="E12" s="4"/>
    </row>
    <row r="13" spans="3:5">
      <c r="C13" s="4"/>
      <c r="D13" s="4"/>
      <c r="E13" s="4"/>
    </row>
    <row r="14" spans="3:5">
      <c r="C14" s="4"/>
      <c r="D14" s="4"/>
      <c r="E14" s="4"/>
    </row>
    <row r="15" spans="3:5">
      <c r="C15" s="4"/>
      <c r="D15" s="4"/>
      <c r="E15" s="4"/>
    </row>
    <row r="16" spans="3:5">
      <c r="C16" s="4"/>
      <c r="D16" s="4"/>
      <c r="E16" s="4"/>
    </row>
    <row r="17" spans="3:5">
      <c r="C17" s="4"/>
      <c r="D17" s="4"/>
      <c r="E17" s="4"/>
    </row>
    <row r="18" spans="3:5">
      <c r="C18" s="4"/>
      <c r="D18" s="4"/>
      <c r="E18" s="4"/>
    </row>
    <row r="19" spans="3:5">
      <c r="C19" s="3"/>
      <c r="D19" s="3"/>
    </row>
    <row r="20" spans="3:5">
      <c r="C20" s="3"/>
      <c r="D20" s="3"/>
    </row>
    <row r="21" spans="3:5">
      <c r="C21" s="1"/>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5508C-DDCB-4C88-AF15-7B8FAE3A5B73}">
  <dimension ref="A1"/>
  <sheetViews>
    <sheetView showGridLines="0" zoomScale="120" zoomScaleNormal="120" workbookViewId="0">
      <selection activeCell="N18" sqref="N18"/>
    </sheetView>
  </sheetViews>
  <sheetFormatPr defaultRowHeight="1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52CA5-BEC8-45E7-B6EB-B05FE354E7B9}">
  <dimension ref="B2:P42"/>
  <sheetViews>
    <sheetView showGridLines="0" zoomScale="80" zoomScaleNormal="80" workbookViewId="0">
      <selection activeCell="S33" sqref="S33"/>
    </sheetView>
  </sheetViews>
  <sheetFormatPr defaultRowHeight="16.5"/>
  <cols>
    <col min="2" max="2" width="7.42578125" style="15" customWidth="1"/>
    <col min="3" max="16" width="9.140625" style="15"/>
  </cols>
  <sheetData>
    <row r="2" spans="2:13" ht="18.75">
      <c r="B2" s="7"/>
    </row>
    <row r="3" spans="2:13" ht="18">
      <c r="B3" s="8" t="s">
        <v>296</v>
      </c>
    </row>
    <row r="4" spans="2:13" ht="18">
      <c r="B4" s="8" t="s">
        <v>297</v>
      </c>
    </row>
    <row r="5" spans="2:13">
      <c r="B5" s="15" t="s">
        <v>298</v>
      </c>
    </row>
    <row r="6" spans="2:13">
      <c r="B6" s="15" t="s">
        <v>300</v>
      </c>
    </row>
    <row r="9" spans="2:13">
      <c r="B9" s="170" t="s">
        <v>310</v>
      </c>
      <c r="C9" s="170"/>
      <c r="D9" s="170"/>
      <c r="E9" s="170"/>
      <c r="F9" s="170"/>
      <c r="G9" s="170"/>
      <c r="H9" s="170"/>
      <c r="I9" s="170"/>
      <c r="J9" s="170"/>
      <c r="K9" s="170"/>
      <c r="L9" s="170"/>
      <c r="M9" s="170"/>
    </row>
    <row r="10" spans="2:13">
      <c r="B10" s="170" t="s">
        <v>311</v>
      </c>
      <c r="C10" s="170"/>
      <c r="D10" s="170"/>
      <c r="E10" s="170"/>
      <c r="F10" s="170"/>
      <c r="G10" s="170"/>
      <c r="H10" s="170"/>
      <c r="I10" s="170"/>
      <c r="J10" s="170"/>
      <c r="K10" s="170"/>
      <c r="L10" s="170"/>
      <c r="M10" s="170"/>
    </row>
    <row r="11" spans="2:13">
      <c r="B11" s="171" t="s">
        <v>312</v>
      </c>
      <c r="C11" s="171"/>
      <c r="D11" s="171"/>
      <c r="E11" s="171"/>
      <c r="F11" s="171"/>
      <c r="G11" s="171"/>
      <c r="H11" s="171"/>
      <c r="I11" s="171"/>
      <c r="J11" s="171"/>
      <c r="K11" s="171"/>
      <c r="L11" s="171"/>
      <c r="M11" s="171"/>
    </row>
    <row r="32" spans="2:2" ht="17.25">
      <c r="B32" s="164" t="s">
        <v>227</v>
      </c>
    </row>
    <row r="33" spans="2:15" ht="17.25">
      <c r="B33" s="164" t="s">
        <v>46</v>
      </c>
    </row>
    <row r="36" spans="2:15" ht="18">
      <c r="B36" s="8" t="s">
        <v>299</v>
      </c>
    </row>
    <row r="38" spans="2:15">
      <c r="C38" s="165" t="s">
        <v>304</v>
      </c>
      <c r="D38" s="165"/>
      <c r="E38" s="165"/>
      <c r="F38" s="165"/>
      <c r="G38" s="165"/>
      <c r="H38" s="165"/>
      <c r="I38" s="165"/>
      <c r="J38" s="165"/>
      <c r="K38" s="165"/>
      <c r="L38" s="165"/>
      <c r="M38" s="165"/>
      <c r="N38" s="165"/>
      <c r="O38" s="165"/>
    </row>
    <row r="39" spans="2:15">
      <c r="C39" s="165" t="s">
        <v>305</v>
      </c>
      <c r="D39" s="165"/>
      <c r="E39" s="165"/>
      <c r="F39" s="165"/>
      <c r="G39" s="165"/>
      <c r="H39" s="165"/>
      <c r="I39" s="165"/>
      <c r="J39" s="165"/>
      <c r="K39" s="165"/>
      <c r="L39" s="165"/>
      <c r="M39" s="165"/>
      <c r="N39" s="165"/>
      <c r="O39" s="165"/>
    </row>
    <row r="40" spans="2:15">
      <c r="C40" s="165" t="s">
        <v>301</v>
      </c>
      <c r="D40" s="165"/>
      <c r="E40" s="165"/>
      <c r="F40" s="165"/>
      <c r="G40" s="165"/>
      <c r="H40" s="165"/>
      <c r="I40" s="165"/>
      <c r="J40" s="165"/>
      <c r="K40" s="165"/>
      <c r="L40" s="165"/>
      <c r="M40" s="165"/>
      <c r="N40" s="165"/>
      <c r="O40" s="165"/>
    </row>
    <row r="41" spans="2:15">
      <c r="C41" s="165" t="s">
        <v>302</v>
      </c>
      <c r="D41" s="165"/>
      <c r="E41" s="165"/>
      <c r="F41" s="165"/>
      <c r="G41" s="165"/>
      <c r="H41" s="165"/>
      <c r="I41" s="165"/>
      <c r="J41" s="165"/>
      <c r="K41" s="165"/>
      <c r="L41" s="165"/>
      <c r="M41" s="165"/>
      <c r="N41" s="165"/>
      <c r="O41" s="165"/>
    </row>
    <row r="42" spans="2:15">
      <c r="C42" s="15" t="s">
        <v>303</v>
      </c>
    </row>
  </sheetData>
  <mergeCells count="3">
    <mergeCell ref="B9:M9"/>
    <mergeCell ref="B10:M10"/>
    <mergeCell ref="B11:M1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4C4BE-3024-461E-AE87-82604DA1B67D}">
  <dimension ref="C12:M58"/>
  <sheetViews>
    <sheetView showGridLines="0" zoomScaleNormal="100" workbookViewId="0">
      <selection activeCell="C15" sqref="C15:G15"/>
    </sheetView>
  </sheetViews>
  <sheetFormatPr defaultRowHeight="15"/>
  <cols>
    <col min="4" max="4" width="11.5703125" customWidth="1"/>
    <col min="5" max="5" width="12.140625" customWidth="1"/>
    <col min="6" max="6" width="11.140625" customWidth="1"/>
    <col min="13" max="13" width="16.140625" customWidth="1"/>
    <col min="14" max="14" width="12.42578125" customWidth="1"/>
    <col min="15" max="15" width="12.5703125" customWidth="1"/>
    <col min="16" max="16" width="10.7109375" customWidth="1"/>
  </cols>
  <sheetData>
    <row r="12" spans="3:7">
      <c r="C12" s="172" t="s">
        <v>307</v>
      </c>
      <c r="D12" s="172"/>
      <c r="E12" s="172"/>
      <c r="F12" s="172"/>
      <c r="G12" s="172"/>
    </row>
    <row r="13" spans="3:7">
      <c r="C13" s="172" t="s">
        <v>44</v>
      </c>
      <c r="D13" s="172"/>
      <c r="E13" s="172"/>
      <c r="F13" s="172"/>
      <c r="G13" s="172"/>
    </row>
    <row r="14" spans="3:7">
      <c r="C14" s="172" t="s">
        <v>308</v>
      </c>
      <c r="D14" s="172"/>
      <c r="E14" s="172"/>
      <c r="F14" s="172"/>
      <c r="G14" s="172"/>
    </row>
    <row r="15" spans="3:7">
      <c r="C15" s="173" t="s">
        <v>309</v>
      </c>
      <c r="D15" s="173"/>
      <c r="E15" s="173"/>
      <c r="F15" s="173"/>
      <c r="G15" s="173"/>
    </row>
    <row r="16" spans="3:7" ht="15.75">
      <c r="C16" s="174" t="s">
        <v>215</v>
      </c>
      <c r="D16" s="175">
        <v>2017</v>
      </c>
      <c r="E16" s="175">
        <v>2018</v>
      </c>
      <c r="F16" s="176" t="s">
        <v>89</v>
      </c>
      <c r="G16" s="177"/>
    </row>
    <row r="17" spans="3:7" ht="15.75">
      <c r="C17" s="174"/>
      <c r="D17" s="175"/>
      <c r="E17" s="175"/>
      <c r="F17" s="37" t="s">
        <v>90</v>
      </c>
      <c r="G17" s="38" t="s">
        <v>91</v>
      </c>
    </row>
    <row r="18" spans="3:7" ht="17.25">
      <c r="C18" s="29" t="s">
        <v>54</v>
      </c>
      <c r="D18" s="53">
        <v>865186</v>
      </c>
      <c r="E18" s="53">
        <v>909420</v>
      </c>
      <c r="F18" s="158">
        <f>+E18-D18</f>
        <v>44234</v>
      </c>
      <c r="G18" s="30">
        <f>+F18/D18</f>
        <v>5.1126578562297589E-2</v>
      </c>
    </row>
    <row r="19" spans="3:7" ht="15.75">
      <c r="C19" s="29" t="s">
        <v>4</v>
      </c>
      <c r="D19" s="53">
        <v>96473</v>
      </c>
      <c r="E19" s="53">
        <v>101149</v>
      </c>
      <c r="F19" s="158">
        <f t="shared" ref="F19:F24" si="0">+E19-D19</f>
        <v>4676</v>
      </c>
      <c r="G19" s="30">
        <f t="shared" ref="G19:G24" si="1">+F19/D19</f>
        <v>4.8469519969317837E-2</v>
      </c>
    </row>
    <row r="20" spans="3:7" ht="15.75">
      <c r="C20" s="29" t="s">
        <v>98</v>
      </c>
      <c r="D20" s="53">
        <v>419442</v>
      </c>
      <c r="E20" s="53">
        <v>449918</v>
      </c>
      <c r="F20" s="158">
        <f t="shared" si="0"/>
        <v>30476</v>
      </c>
      <c r="G20" s="30">
        <f t="shared" si="1"/>
        <v>7.2658436684929023E-2</v>
      </c>
    </row>
    <row r="21" spans="3:7" ht="17.25">
      <c r="C21" s="29" t="s">
        <v>55</v>
      </c>
      <c r="D21" s="53">
        <v>418573</v>
      </c>
      <c r="E21" s="53">
        <v>431109</v>
      </c>
      <c r="F21" s="158">
        <f t="shared" si="0"/>
        <v>12536</v>
      </c>
      <c r="G21" s="30">
        <f t="shared" si="1"/>
        <v>2.9949375616678573E-2</v>
      </c>
    </row>
    <row r="22" spans="3:7" ht="15.75">
      <c r="C22" s="29" t="s">
        <v>7</v>
      </c>
      <c r="D22" s="53">
        <v>2238671</v>
      </c>
      <c r="E22" s="53">
        <v>2398511</v>
      </c>
      <c r="F22" s="158">
        <f t="shared" si="0"/>
        <v>159840</v>
      </c>
      <c r="G22" s="30">
        <f t="shared" si="1"/>
        <v>7.139950443812422E-2</v>
      </c>
    </row>
    <row r="23" spans="3:7" ht="15.75">
      <c r="C23" s="29" t="s">
        <v>8</v>
      </c>
      <c r="D23" s="53">
        <v>20293</v>
      </c>
      <c r="E23" s="53">
        <v>20746</v>
      </c>
      <c r="F23" s="158">
        <f t="shared" si="0"/>
        <v>453</v>
      </c>
      <c r="G23" s="30">
        <f t="shared" si="1"/>
        <v>2.232296851130932E-2</v>
      </c>
    </row>
    <row r="24" spans="3:7" ht="15.75">
      <c r="C24" s="29" t="s">
        <v>9</v>
      </c>
      <c r="D24" s="53">
        <v>22254</v>
      </c>
      <c r="E24" s="53">
        <v>23013</v>
      </c>
      <c r="F24" s="158">
        <f t="shared" si="0"/>
        <v>759</v>
      </c>
      <c r="G24" s="30">
        <f t="shared" si="1"/>
        <v>3.4106228093825831E-2</v>
      </c>
    </row>
    <row r="25" spans="3:7" ht="17.25">
      <c r="C25" s="29" t="s">
        <v>56</v>
      </c>
      <c r="D25" s="53">
        <v>16446</v>
      </c>
      <c r="E25" s="53">
        <v>17018</v>
      </c>
      <c r="F25" s="158">
        <f>+E25-D25</f>
        <v>572</v>
      </c>
      <c r="G25" s="30">
        <f>+F25/D25</f>
        <v>3.4780493737078928E-2</v>
      </c>
    </row>
    <row r="26" spans="3:7" ht="15.75">
      <c r="C26" s="12" t="s">
        <v>2</v>
      </c>
      <c r="D26" s="42">
        <f>+SUM(D18:D25)</f>
        <v>4097338</v>
      </c>
      <c r="E26" s="42">
        <f>+SUM(E18:E25)</f>
        <v>4350884</v>
      </c>
      <c r="F26" s="42">
        <f>+E26-D26</f>
        <v>253546</v>
      </c>
      <c r="G26" s="13">
        <f>+F26/D26</f>
        <v>6.1880664958565784E-2</v>
      </c>
    </row>
    <row r="27" spans="3:7">
      <c r="C27" s="160" t="s">
        <v>227</v>
      </c>
      <c r="D27" s="161"/>
      <c r="E27" s="161"/>
      <c r="F27" s="162"/>
      <c r="G27" s="162"/>
    </row>
    <row r="28" spans="3:7">
      <c r="C28" s="160" t="s">
        <v>306</v>
      </c>
      <c r="D28" s="161"/>
      <c r="E28" s="161"/>
      <c r="F28" s="162"/>
      <c r="G28" s="162"/>
    </row>
    <row r="29" spans="3:7">
      <c r="C29" s="160" t="s">
        <v>58</v>
      </c>
      <c r="D29" s="161"/>
      <c r="E29" s="161"/>
      <c r="F29" s="162"/>
      <c r="G29" s="162"/>
    </row>
    <row r="30" spans="3:7">
      <c r="C30" s="160" t="s">
        <v>59</v>
      </c>
      <c r="D30" s="161"/>
      <c r="E30" s="161"/>
      <c r="F30" s="162"/>
      <c r="G30" s="162"/>
    </row>
    <row r="31" spans="3:7">
      <c r="C31" s="160" t="s">
        <v>71</v>
      </c>
      <c r="D31" s="161"/>
      <c r="E31" s="161"/>
      <c r="F31" s="162"/>
      <c r="G31" s="162"/>
    </row>
    <row r="32" spans="3:7">
      <c r="C32" s="160" t="s">
        <v>46</v>
      </c>
      <c r="D32" s="161"/>
      <c r="E32" s="161"/>
      <c r="F32" s="162"/>
      <c r="G32" s="162"/>
    </row>
    <row r="33" spans="13:13" ht="7.5" customHeight="1"/>
    <row r="36" spans="13:13">
      <c r="M36" s="6"/>
    </row>
    <row r="57" spans="3:8">
      <c r="C57" s="159" t="s">
        <v>227</v>
      </c>
      <c r="D57" s="159"/>
      <c r="E57" s="159"/>
      <c r="F57" s="159"/>
      <c r="G57" s="159"/>
      <c r="H57" s="157"/>
    </row>
    <row r="58" spans="3:8">
      <c r="C58" s="159" t="s">
        <v>46</v>
      </c>
      <c r="D58" s="159"/>
      <c r="E58" s="159"/>
      <c r="F58" s="159"/>
      <c r="G58" s="159"/>
      <c r="H58" s="157"/>
    </row>
  </sheetData>
  <mergeCells count="8">
    <mergeCell ref="C12:G12"/>
    <mergeCell ref="C13:G13"/>
    <mergeCell ref="C14:G14"/>
    <mergeCell ref="C15:G15"/>
    <mergeCell ref="C16:C17"/>
    <mergeCell ref="D16:D17"/>
    <mergeCell ref="E16:E17"/>
    <mergeCell ref="F16:G16"/>
  </mergeCells>
  <pageMargins left="0.7" right="0.7" top="0.75" bottom="0.75" header="0.3" footer="0.3"/>
  <ignoredErrors>
    <ignoredError sqref="D26:E26" formulaRange="1"/>
  </ignoredError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53A42-7322-4FD9-ABF7-43B5D41FCE1A}">
  <dimension ref="B3:B39"/>
  <sheetViews>
    <sheetView showGridLines="0" workbookViewId="0">
      <selection activeCell="B41" sqref="B41"/>
    </sheetView>
  </sheetViews>
  <sheetFormatPr defaultRowHeight="15.75"/>
  <cols>
    <col min="2" max="2" width="99.140625" style="5" customWidth="1"/>
  </cols>
  <sheetData>
    <row r="3" spans="2:2" ht="16.5">
      <c r="B3" s="167" t="s">
        <v>313</v>
      </c>
    </row>
    <row r="5" spans="2:2" ht="45">
      <c r="B5" s="166" t="s">
        <v>314</v>
      </c>
    </row>
    <row r="36" spans="2:2" ht="30">
      <c r="B36" s="168" t="s">
        <v>315</v>
      </c>
    </row>
    <row r="39" spans="2:2" ht="60">
      <c r="B39" s="166" t="s">
        <v>217</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43903-BE4C-4685-A927-955ABE939F99}">
  <dimension ref="B3:K51"/>
  <sheetViews>
    <sheetView showGridLines="0" workbookViewId="0">
      <selection activeCell="N10" sqref="N10"/>
    </sheetView>
  </sheetViews>
  <sheetFormatPr defaultRowHeight="16.5"/>
  <cols>
    <col min="1" max="1" width="5.28515625" customWidth="1"/>
    <col min="2" max="2" width="24.42578125" style="15" bestFit="1" customWidth="1"/>
    <col min="3" max="3" width="12" style="15" bestFit="1" customWidth="1"/>
    <col min="4" max="6" width="9.140625" style="15"/>
    <col min="7" max="7" width="11.85546875" style="15" bestFit="1" customWidth="1"/>
    <col min="8" max="8" width="9.140625" style="15"/>
    <col min="9" max="9" width="12" style="15" customWidth="1"/>
    <col min="10" max="11" width="9.140625" style="15"/>
  </cols>
  <sheetData>
    <row r="3" spans="2:11" ht="61.5" customHeight="1">
      <c r="B3" s="182" t="s">
        <v>217</v>
      </c>
      <c r="C3" s="182"/>
      <c r="D3" s="182"/>
      <c r="E3" s="182"/>
      <c r="F3" s="182"/>
      <c r="G3" s="182"/>
      <c r="H3" s="182"/>
      <c r="I3" s="182"/>
      <c r="J3" s="182"/>
      <c r="K3" s="182"/>
    </row>
    <row r="4" spans="2:11" ht="12.75" customHeight="1">
      <c r="B4" s="163"/>
      <c r="C4" s="163"/>
      <c r="D4" s="163"/>
      <c r="E4" s="163"/>
      <c r="F4" s="163"/>
      <c r="G4" s="163"/>
      <c r="H4" s="163"/>
      <c r="I4" s="163"/>
      <c r="J4" s="163"/>
      <c r="K4" s="163"/>
    </row>
    <row r="5" spans="2:11" ht="45.75" customHeight="1">
      <c r="B5" s="182" t="s">
        <v>218</v>
      </c>
      <c r="C5" s="182"/>
      <c r="D5" s="182"/>
      <c r="E5" s="182"/>
      <c r="F5" s="182"/>
      <c r="G5" s="182"/>
      <c r="H5" s="182"/>
      <c r="I5" s="182"/>
      <c r="J5" s="182"/>
      <c r="K5" s="182"/>
    </row>
    <row r="6" spans="2:11" ht="15">
      <c r="B6" s="182"/>
      <c r="C6" s="182"/>
      <c r="D6" s="182"/>
      <c r="E6" s="182"/>
      <c r="F6" s="182"/>
      <c r="G6" s="182"/>
      <c r="H6" s="182"/>
      <c r="I6" s="182"/>
      <c r="J6" s="182"/>
      <c r="K6" s="182"/>
    </row>
    <row r="8" spans="2:11" ht="15">
      <c r="B8" s="172" t="s">
        <v>43</v>
      </c>
      <c r="C8" s="172"/>
      <c r="D8" s="172"/>
      <c r="E8" s="172"/>
      <c r="F8" s="172"/>
      <c r="G8" s="172"/>
      <c r="H8" s="172"/>
      <c r="I8" s="172"/>
      <c r="J8" s="172"/>
      <c r="K8" s="172"/>
    </row>
    <row r="9" spans="2:11" ht="15">
      <c r="B9" s="172" t="s">
        <v>44</v>
      </c>
      <c r="C9" s="172"/>
      <c r="D9" s="172"/>
      <c r="E9" s="172"/>
      <c r="F9" s="172"/>
      <c r="G9" s="172"/>
      <c r="H9" s="172"/>
      <c r="I9" s="172"/>
      <c r="J9" s="172"/>
      <c r="K9" s="172"/>
    </row>
    <row r="10" spans="2:11" ht="15">
      <c r="B10" s="172" t="s">
        <v>219</v>
      </c>
      <c r="C10" s="172"/>
      <c r="D10" s="172"/>
      <c r="E10" s="172"/>
      <c r="F10" s="172"/>
      <c r="G10" s="172"/>
      <c r="H10" s="172"/>
      <c r="I10" s="172"/>
      <c r="J10" s="172"/>
      <c r="K10" s="172"/>
    </row>
    <row r="11" spans="2:11" ht="15">
      <c r="B11" s="173" t="s">
        <v>220</v>
      </c>
      <c r="C11" s="173"/>
      <c r="D11" s="173"/>
      <c r="E11" s="173"/>
      <c r="F11" s="173"/>
      <c r="G11" s="173"/>
      <c r="H11" s="173"/>
      <c r="I11" s="173"/>
      <c r="J11" s="173"/>
      <c r="K11" s="173"/>
    </row>
    <row r="12" spans="2:11" ht="5.25" customHeight="1"/>
    <row r="13" spans="2:11" ht="15.75">
      <c r="B13" s="178" t="s">
        <v>0</v>
      </c>
      <c r="C13" s="176" t="s">
        <v>1</v>
      </c>
      <c r="D13" s="177"/>
      <c r="E13" s="177"/>
      <c r="F13" s="177"/>
      <c r="G13" s="177"/>
      <c r="H13" s="177"/>
      <c r="I13" s="177"/>
      <c r="J13" s="180"/>
      <c r="K13" s="178" t="s">
        <v>2</v>
      </c>
    </row>
    <row r="14" spans="2:11" ht="35.25" customHeight="1">
      <c r="B14" s="178"/>
      <c r="C14" s="9" t="s">
        <v>3</v>
      </c>
      <c r="D14" s="9" t="s">
        <v>4</v>
      </c>
      <c r="E14" s="9" t="s">
        <v>5</v>
      </c>
      <c r="F14" s="9" t="s">
        <v>6</v>
      </c>
      <c r="G14" s="9" t="s">
        <v>7</v>
      </c>
      <c r="H14" s="9" t="s">
        <v>8</v>
      </c>
      <c r="I14" s="10" t="s">
        <v>9</v>
      </c>
      <c r="J14" s="9" t="s">
        <v>10</v>
      </c>
      <c r="K14" s="178"/>
    </row>
    <row r="15" spans="2:11" ht="15.75">
      <c r="B15" s="5" t="s">
        <v>11</v>
      </c>
      <c r="C15" s="11">
        <v>7.4774105803782197E-3</v>
      </c>
      <c r="D15" s="11">
        <v>1.0585898709036742E-2</v>
      </c>
      <c r="E15" s="11">
        <v>8.1161247601899428E-3</v>
      </c>
      <c r="F15" s="11">
        <v>1.325624718359914E-2</v>
      </c>
      <c r="G15" s="11">
        <v>1.3485083896868311E-2</v>
      </c>
      <c r="H15" s="11">
        <v>1.3892840208629683E-2</v>
      </c>
      <c r="I15" s="11">
        <v>4.9509140148950572E-3</v>
      </c>
      <c r="J15" s="11">
        <v>5.6423856006319476E-3</v>
      </c>
      <c r="K15" s="11">
        <v>1.1689022108054677E-2</v>
      </c>
    </row>
    <row r="16" spans="2:11" ht="15.75">
      <c r="B16" s="5" t="s">
        <v>12</v>
      </c>
      <c r="C16" s="11">
        <v>3.2260136364711941E-3</v>
      </c>
      <c r="D16" s="11">
        <v>5.1539225422045677E-3</v>
      </c>
      <c r="E16" s="11">
        <v>3.6782213917373814E-3</v>
      </c>
      <c r="F16" s="11">
        <v>3.1613373781108163E-3</v>
      </c>
      <c r="G16" s="11">
        <v>4.362629923860886E-3</v>
      </c>
      <c r="H16" s="11">
        <v>6.3537221431958276E-3</v>
      </c>
      <c r="I16" s="11">
        <v>1.100203114421124E-3</v>
      </c>
      <c r="J16" s="11">
        <v>1.2977486881453478E-3</v>
      </c>
      <c r="K16" s="11">
        <v>3.9707699804756432E-3</v>
      </c>
    </row>
    <row r="17" spans="2:11" ht="15.75">
      <c r="B17" s="5" t="s">
        <v>13</v>
      </c>
      <c r="C17" s="11">
        <v>6.0880725385448345E-3</v>
      </c>
      <c r="D17" s="11">
        <v>8.0536246276067536E-3</v>
      </c>
      <c r="E17" s="11">
        <v>8.3814465251919618E-3</v>
      </c>
      <c r="F17" s="11">
        <v>7.9532837491928261E-3</v>
      </c>
      <c r="G17" s="11">
        <v>1.2160862536498309E-2</v>
      </c>
      <c r="H17" s="11">
        <v>9.7202465623518249E-3</v>
      </c>
      <c r="I17" s="11">
        <v>2.9620853080568718E-3</v>
      </c>
      <c r="J17" s="11">
        <v>7.3915251368278506E-3</v>
      </c>
      <c r="K17" s="11">
        <v>1.0106173684665116E-2</v>
      </c>
    </row>
    <row r="18" spans="2:11" ht="15.75">
      <c r="B18" s="5" t="s">
        <v>14</v>
      </c>
      <c r="C18" s="11">
        <v>3.2485495333379158E-3</v>
      </c>
      <c r="D18" s="11">
        <v>2.8599801390268124E-3</v>
      </c>
      <c r="E18" s="11">
        <v>4.8642323583703347E-3</v>
      </c>
      <c r="F18" s="11">
        <v>5.786106839731112E-3</v>
      </c>
      <c r="G18" s="11">
        <v>5.388323215544855E-3</v>
      </c>
      <c r="H18" s="11">
        <v>5.0734945471787576E-3</v>
      </c>
      <c r="I18" s="11">
        <v>4.4008124576844958E-3</v>
      </c>
      <c r="J18" s="11">
        <v>1.9748349602211816E-3</v>
      </c>
      <c r="K18" s="11">
        <v>4.8969772969376301E-3</v>
      </c>
    </row>
    <row r="19" spans="2:11" ht="15.75">
      <c r="B19" s="5" t="s">
        <v>15</v>
      </c>
      <c r="C19" s="11">
        <v>0.35881204273256762</v>
      </c>
      <c r="D19" s="11">
        <v>0.33633565044687191</v>
      </c>
      <c r="E19" s="11">
        <v>0.29586778358814808</v>
      </c>
      <c r="F19" s="11">
        <v>0.35192816029211593</v>
      </c>
      <c r="G19" s="11">
        <v>0.29263484993543337</v>
      </c>
      <c r="H19" s="11">
        <v>0.33067804646752014</v>
      </c>
      <c r="I19" s="11">
        <v>0.47059072444143535</v>
      </c>
      <c r="J19" s="11">
        <v>0.55312306042994974</v>
      </c>
      <c r="K19" s="11">
        <v>0.31389897451810239</v>
      </c>
    </row>
    <row r="20" spans="2:11" ht="15.75">
      <c r="B20" s="5" t="s">
        <v>16</v>
      </c>
      <c r="C20" s="11">
        <v>2.2802947244592229E-2</v>
      </c>
      <c r="D20" s="11">
        <v>1.9235352532274083E-2</v>
      </c>
      <c r="E20" s="11">
        <v>2.0105493747930716E-2</v>
      </c>
      <c r="F20" s="11">
        <v>2.7413742642515691E-2</v>
      </c>
      <c r="G20" s="11">
        <v>3.6360429634657299E-2</v>
      </c>
      <c r="H20" s="11">
        <v>3.0440967283072547E-2</v>
      </c>
      <c r="I20" s="11">
        <v>4.8493568043331076E-2</v>
      </c>
      <c r="J20" s="11">
        <v>1.0551261073181741E-2</v>
      </c>
      <c r="K20" s="11">
        <v>3.1013549754052825E-2</v>
      </c>
    </row>
    <row r="21" spans="2:11" ht="15.75">
      <c r="B21" s="5" t="s">
        <v>17</v>
      </c>
      <c r="C21" s="11">
        <v>2.2704916093221989E-3</v>
      </c>
      <c r="D21" s="11">
        <v>3.0983118172790468E-3</v>
      </c>
      <c r="E21" s="11">
        <v>3.6237964143010699E-3</v>
      </c>
      <c r="F21" s="11">
        <v>4.8151744194149318E-3</v>
      </c>
      <c r="G21" s="11">
        <v>7.4838023223748953E-3</v>
      </c>
      <c r="H21" s="11">
        <v>5.0260787102892369E-3</v>
      </c>
      <c r="I21" s="11">
        <v>3.3429248476641842E-3</v>
      </c>
      <c r="J21" s="11">
        <v>1.4670202561643062E-3</v>
      </c>
      <c r="K21" s="11">
        <v>5.7402247593577758E-3</v>
      </c>
    </row>
    <row r="22" spans="2:11" ht="15.75">
      <c r="B22" s="5" t="s">
        <v>18</v>
      </c>
      <c r="C22" s="11">
        <v>2.2862667371289043E-3</v>
      </c>
      <c r="D22" s="11">
        <v>2.1648460774577956E-3</v>
      </c>
      <c r="E22" s="11">
        <v>2.3878958850181643E-3</v>
      </c>
      <c r="F22" s="11">
        <v>2.2856399559596204E-3</v>
      </c>
      <c r="G22" s="11">
        <v>2.653502518514342E-3</v>
      </c>
      <c r="H22" s="11">
        <v>2.5130393551446185E-3</v>
      </c>
      <c r="I22" s="11">
        <v>1.8195666892349357E-3</v>
      </c>
      <c r="J22" s="11">
        <v>1.0156294081137506E-3</v>
      </c>
      <c r="K22" s="11">
        <v>2.5037241296946159E-3</v>
      </c>
    </row>
    <row r="23" spans="2:11" ht="15.75">
      <c r="B23" s="5" t="s">
        <v>19</v>
      </c>
      <c r="C23" s="11">
        <v>1.8951562470069513E-2</v>
      </c>
      <c r="D23" s="11">
        <v>1.5878848063555114E-2</v>
      </c>
      <c r="E23" s="11">
        <v>2.5216906212157632E-2</v>
      </c>
      <c r="F23" s="11">
        <v>2.743232508118203E-2</v>
      </c>
      <c r="G23" s="11">
        <v>2.3919832564063364E-2</v>
      </c>
      <c r="H23" s="11">
        <v>2.195353247984827E-2</v>
      </c>
      <c r="I23" s="11">
        <v>8.8439404197698038E-3</v>
      </c>
      <c r="J23" s="11">
        <v>1.0043446369124865E-2</v>
      </c>
      <c r="K23" s="11">
        <v>2.311402288113815E-2</v>
      </c>
    </row>
    <row r="24" spans="2:11" ht="15.75">
      <c r="B24" s="5" t="s">
        <v>20</v>
      </c>
      <c r="C24" s="11">
        <v>3.0648819738741347E-3</v>
      </c>
      <c r="D24" s="11">
        <v>5.6107249255213506E-3</v>
      </c>
      <c r="E24" s="11">
        <v>4.6465324486250894E-3</v>
      </c>
      <c r="F24" s="11">
        <v>6.2018889048904334E-3</v>
      </c>
      <c r="G24" s="11">
        <v>8.6450259115858161E-3</v>
      </c>
      <c r="H24" s="11">
        <v>6.4959696538643905E-3</v>
      </c>
      <c r="I24" s="11">
        <v>6.8127962085308058E-3</v>
      </c>
      <c r="J24" s="11">
        <v>2.4826496642780566E-3</v>
      </c>
      <c r="K24" s="11">
        <v>6.8811893329409268E-3</v>
      </c>
    </row>
    <row r="25" spans="2:11" ht="15.75">
      <c r="B25" s="5" t="s">
        <v>21</v>
      </c>
      <c r="C25" s="11">
        <v>8.2785617139901728E-3</v>
      </c>
      <c r="D25" s="11">
        <v>7.9046673286991068E-3</v>
      </c>
      <c r="E25" s="11">
        <v>1.0572051867003497E-2</v>
      </c>
      <c r="F25" s="11">
        <v>1.0717421500810658E-2</v>
      </c>
      <c r="G25" s="11">
        <v>1.3682416010067552E-2</v>
      </c>
      <c r="H25" s="11">
        <v>9.9099099099099093E-3</v>
      </c>
      <c r="I25" s="11">
        <v>9.690250507786052E-3</v>
      </c>
      <c r="J25" s="11">
        <v>3.0468882243412515E-3</v>
      </c>
      <c r="K25" s="11">
        <v>1.1893542673674535E-2</v>
      </c>
    </row>
    <row r="26" spans="2:11" ht="15.75">
      <c r="B26" s="5" t="s">
        <v>22</v>
      </c>
      <c r="C26" s="11">
        <v>2.285139942285568E-3</v>
      </c>
      <c r="D26" s="11">
        <v>3.7040714995034757E-3</v>
      </c>
      <c r="E26" s="11">
        <v>2.5284937433953021E-3</v>
      </c>
      <c r="F26" s="11">
        <v>2.4017801976242352E-3</v>
      </c>
      <c r="G26" s="11">
        <v>1.9928374948362955E-3</v>
      </c>
      <c r="H26" s="11">
        <v>3.2242769084874349E-3</v>
      </c>
      <c r="I26" s="11">
        <v>8.0399458361543673E-4</v>
      </c>
      <c r="J26" s="11">
        <v>9.5920555210743104E-4</v>
      </c>
      <c r="K26" s="11">
        <v>2.1684724830268189E-3</v>
      </c>
    </row>
    <row r="27" spans="2:11" ht="15.75">
      <c r="B27" s="5" t="s">
        <v>23</v>
      </c>
      <c r="C27" s="11">
        <v>1.4377902200968367E-2</v>
      </c>
      <c r="D27" s="11">
        <v>3.7030784508440912E-2</v>
      </c>
      <c r="E27" s="11">
        <v>2.5434606121902879E-2</v>
      </c>
      <c r="F27" s="11">
        <v>2.3859851247578476E-2</v>
      </c>
      <c r="G27" s="11">
        <v>3.3538146718956059E-2</v>
      </c>
      <c r="H27" s="11">
        <v>2.9113323850165955E-2</v>
      </c>
      <c r="I27" s="11">
        <v>1.5360528097494922E-2</v>
      </c>
      <c r="J27" s="11">
        <v>1.388026857755459E-2</v>
      </c>
      <c r="K27" s="11">
        <v>2.8150261835374807E-2</v>
      </c>
    </row>
    <row r="28" spans="2:11" ht="15.75">
      <c r="B28" s="5" t="s">
        <v>24</v>
      </c>
      <c r="C28" s="11">
        <v>1.6123307413295953E-2</v>
      </c>
      <c r="D28" s="11">
        <v>2.5362462760675272E-2</v>
      </c>
      <c r="E28" s="11">
        <v>1.9969431304339938E-2</v>
      </c>
      <c r="F28" s="11">
        <v>1.6647542240205895E-2</v>
      </c>
      <c r="G28" s="11">
        <v>3.3684519440285172E-2</v>
      </c>
      <c r="H28" s="11">
        <v>1.8160265528686582E-2</v>
      </c>
      <c r="I28" s="11">
        <v>1.7730196343940421E-2</v>
      </c>
      <c r="J28" s="11">
        <v>1.1566890481295491E-2</v>
      </c>
      <c r="K28" s="11">
        <v>2.709417649548999E-2</v>
      </c>
    </row>
    <row r="29" spans="2:11" ht="15.75">
      <c r="B29" s="5" t="s">
        <v>25</v>
      </c>
      <c r="C29" s="11">
        <v>3.0066266804736595E-2</v>
      </c>
      <c r="D29" s="11">
        <v>2.4995034756703078E-2</v>
      </c>
      <c r="E29" s="11">
        <v>3.7825359318236447E-2</v>
      </c>
      <c r="F29" s="11">
        <v>4.0416804099285969E-2</v>
      </c>
      <c r="G29" s="11">
        <v>6.4310391125982094E-2</v>
      </c>
      <c r="H29" s="11">
        <v>4.4191559981033662E-2</v>
      </c>
      <c r="I29" s="11">
        <v>5.0186188219363576E-2</v>
      </c>
      <c r="J29" s="11">
        <v>1.6419342097838966E-2</v>
      </c>
      <c r="K29" s="11">
        <v>5.1957607301320215E-2</v>
      </c>
    </row>
    <row r="30" spans="2:11" ht="15.75">
      <c r="B30" s="5" t="s">
        <v>26</v>
      </c>
      <c r="C30" s="11">
        <v>8.2177147924500232E-3</v>
      </c>
      <c r="D30" s="11">
        <v>7.2591857000993045E-3</v>
      </c>
      <c r="E30" s="11">
        <v>8.6150203866894644E-3</v>
      </c>
      <c r="F30" s="11">
        <v>1.0893954668140873E-2</v>
      </c>
      <c r="G30" s="11">
        <v>2.0598436739336205E-2</v>
      </c>
      <c r="H30" s="11">
        <v>1.379800853485064E-2</v>
      </c>
      <c r="I30" s="11">
        <v>1.5275897088693298E-2</v>
      </c>
      <c r="J30" s="11">
        <v>2.4826496642780566E-3</v>
      </c>
      <c r="K30" s="11">
        <v>1.5824858738988892E-2</v>
      </c>
    </row>
    <row r="31" spans="2:11" ht="15.75">
      <c r="B31" s="5" t="s">
        <v>27</v>
      </c>
      <c r="C31" s="11">
        <v>1.1039209080163566E-2</v>
      </c>
      <c r="D31" s="11">
        <v>1.2681231380337636E-2</v>
      </c>
      <c r="E31" s="11">
        <v>1.5701605990375851E-2</v>
      </c>
      <c r="F31" s="11">
        <v>1.2480430369279512E-2</v>
      </c>
      <c r="G31" s="11">
        <v>2.3826587719364821E-2</v>
      </c>
      <c r="H31" s="11">
        <v>1.7733522996680892E-2</v>
      </c>
      <c r="I31" s="11">
        <v>9.6479350033852398E-3</v>
      </c>
      <c r="J31" s="11">
        <v>8.2943068329289632E-3</v>
      </c>
      <c r="K31" s="11">
        <v>1.9203606727638961E-2</v>
      </c>
    </row>
    <row r="32" spans="2:11" ht="15.75">
      <c r="B32" s="5" t="s">
        <v>28</v>
      </c>
      <c r="C32" s="11">
        <v>5.6181990888736896E-3</v>
      </c>
      <c r="D32" s="11">
        <v>4.2303872889771603E-3</v>
      </c>
      <c r="E32" s="11">
        <v>8.4336037952350926E-3</v>
      </c>
      <c r="F32" s="11">
        <v>1.0933442350306842E-2</v>
      </c>
      <c r="G32" s="11">
        <v>3.70178419311947E-2</v>
      </c>
      <c r="H32" s="11">
        <v>9.2460881934566148E-3</v>
      </c>
      <c r="I32" s="11">
        <v>2.3654366960054164E-2</v>
      </c>
      <c r="J32" s="11">
        <v>5.6988094566382663E-3</v>
      </c>
      <c r="K32" s="11">
        <v>2.4977100734375982E-2</v>
      </c>
    </row>
    <row r="33" spans="2:11" ht="15.75">
      <c r="B33" s="5" t="s">
        <v>29</v>
      </c>
      <c r="C33" s="11">
        <v>6.5872426541427175E-3</v>
      </c>
      <c r="D33" s="11">
        <v>1.0327706057596822E-2</v>
      </c>
      <c r="E33" s="11">
        <v>8.1750851524126141E-3</v>
      </c>
      <c r="F33" s="11">
        <v>9.3074789670022345E-3</v>
      </c>
      <c r="G33" s="11">
        <v>8.8268172173353015E-3</v>
      </c>
      <c r="H33" s="11">
        <v>9.6728307254623051E-3</v>
      </c>
      <c r="I33" s="11">
        <v>4.6970209884901826E-3</v>
      </c>
      <c r="J33" s="11">
        <v>2.1441065282401398E-3</v>
      </c>
      <c r="K33" s="11">
        <v>8.3757462921317163E-3</v>
      </c>
    </row>
    <row r="34" spans="2:11" ht="15.75">
      <c r="B34" s="5" t="s">
        <v>30</v>
      </c>
      <c r="C34" s="11">
        <v>1.2022900978395962E-3</v>
      </c>
      <c r="D34" s="11">
        <v>1.3902681231380337E-3</v>
      </c>
      <c r="E34" s="11">
        <v>1.2948609215055764E-3</v>
      </c>
      <c r="F34" s="11">
        <v>1.6631282606372848E-3</v>
      </c>
      <c r="G34" s="11">
        <v>1.090747834496906E-3</v>
      </c>
      <c r="H34" s="11">
        <v>2.1337126600284497E-3</v>
      </c>
      <c r="I34" s="11">
        <v>3.8083953960731212E-4</v>
      </c>
      <c r="J34" s="11">
        <v>1.5798679681769453E-3</v>
      </c>
      <c r="K34" s="11">
        <v>1.1930010887147941E-3</v>
      </c>
    </row>
    <row r="35" spans="2:11" ht="15.75">
      <c r="B35" s="5" t="s">
        <v>31</v>
      </c>
      <c r="C35" s="11">
        <v>9.656631807390197E-3</v>
      </c>
      <c r="D35" s="11">
        <v>1.4458788480635551E-2</v>
      </c>
      <c r="E35" s="11">
        <v>1.2467855247701679E-2</v>
      </c>
      <c r="F35" s="11">
        <v>1.3890372903087938E-2</v>
      </c>
      <c r="G35" s="11">
        <v>1.5143613324471459E-2</v>
      </c>
      <c r="H35" s="11">
        <v>1.9487908961593171E-2</v>
      </c>
      <c r="I35" s="11">
        <v>6.3896411645226808E-3</v>
      </c>
      <c r="J35" s="11">
        <v>1.0889804209219658E-2</v>
      </c>
      <c r="K35" s="11">
        <v>1.3683044306746725E-2</v>
      </c>
    </row>
    <row r="36" spans="2:11" ht="15.75">
      <c r="B36" s="5" t="s">
        <v>32</v>
      </c>
      <c r="C36" s="11">
        <v>2.0863733319210837E-2</v>
      </c>
      <c r="D36" s="11">
        <v>2.8570009930486594E-2</v>
      </c>
      <c r="E36" s="11">
        <v>3.7204007492505228E-2</v>
      </c>
      <c r="F36" s="11">
        <v>2.6275568274202465E-2</v>
      </c>
      <c r="G36" s="11">
        <v>2.6190958936488335E-2</v>
      </c>
      <c r="H36" s="11">
        <v>3.1341868183973449E-2</v>
      </c>
      <c r="I36" s="11">
        <v>1.205991875423155E-2</v>
      </c>
      <c r="J36" s="11">
        <v>1.8845567906110704E-2</v>
      </c>
      <c r="K36" s="11">
        <v>2.6201451690813529E-2</v>
      </c>
    </row>
    <row r="37" spans="2:11" ht="15.75">
      <c r="B37" s="5" t="s">
        <v>33</v>
      </c>
      <c r="C37" s="11">
        <v>3.0423460770074131E-3</v>
      </c>
      <c r="D37" s="11">
        <v>8.1132075471698119E-3</v>
      </c>
      <c r="E37" s="11">
        <v>6.4833754371006001E-3</v>
      </c>
      <c r="F37" s="11">
        <v>5.0660373414105004E-3</v>
      </c>
      <c r="G37" s="11">
        <v>9.5659091065156097E-3</v>
      </c>
      <c r="H37" s="11">
        <v>1.4651493598862021E-2</v>
      </c>
      <c r="I37" s="11">
        <v>2.1580907244414353E-3</v>
      </c>
      <c r="J37" s="11">
        <v>1.184900976132709E-3</v>
      </c>
      <c r="K37" s="11">
        <v>7.5508395686514117E-3</v>
      </c>
    </row>
    <row r="38" spans="2:11" ht="15.75">
      <c r="B38" s="5" t="s">
        <v>34</v>
      </c>
      <c r="C38" s="11">
        <v>3.2450564693235741E-2</v>
      </c>
      <c r="D38" s="11">
        <v>3.4419066534260176E-2</v>
      </c>
      <c r="E38" s="11">
        <v>3.7575911504986688E-2</v>
      </c>
      <c r="F38" s="11">
        <v>3.4070901294731414E-2</v>
      </c>
      <c r="G38" s="11">
        <v>5.1703182142961691E-2</v>
      </c>
      <c r="H38" s="11">
        <v>4.608819345661451E-2</v>
      </c>
      <c r="I38" s="11">
        <v>1.6460731211916046E-2</v>
      </c>
      <c r="J38" s="11">
        <v>4.0568752468543703E-2</v>
      </c>
      <c r="K38" s="11">
        <v>4.4495698990086402E-2</v>
      </c>
    </row>
    <row r="39" spans="2:11" ht="15.75">
      <c r="B39" s="5" t="s">
        <v>35</v>
      </c>
      <c r="C39" s="11">
        <v>2.3606351967890853E-3</v>
      </c>
      <c r="D39" s="11">
        <v>2.6117179741807347E-3</v>
      </c>
      <c r="E39" s="11">
        <v>3.8437640314394955E-3</v>
      </c>
      <c r="F39" s="11">
        <v>4.4574624750879184E-3</v>
      </c>
      <c r="G39" s="11">
        <v>4.9390854560088533E-3</v>
      </c>
      <c r="H39" s="11">
        <v>5.8795637743006167E-3</v>
      </c>
      <c r="I39" s="11">
        <v>1.3540961408259986E-3</v>
      </c>
      <c r="J39" s="11">
        <v>7.3351012808215311E-4</v>
      </c>
      <c r="K39" s="11">
        <v>4.2241280951329863E-3</v>
      </c>
    </row>
    <row r="40" spans="2:11" ht="15.75">
      <c r="B40" s="5" t="s">
        <v>36</v>
      </c>
      <c r="C40" s="11">
        <v>1.2542353401173895E-2</v>
      </c>
      <c r="D40" s="11">
        <v>1.2820258192651439E-2</v>
      </c>
      <c r="E40" s="11">
        <v>1.2109557479579295E-2</v>
      </c>
      <c r="F40" s="11">
        <v>1.2933377311771511E-2</v>
      </c>
      <c r="G40" s="11">
        <v>1.6317124993991489E-2</v>
      </c>
      <c r="H40" s="11">
        <v>1.8397344713134187E-2</v>
      </c>
      <c r="I40" s="11">
        <v>1.9041976980365607E-2</v>
      </c>
      <c r="J40" s="11">
        <v>4.0625176324550023E-3</v>
      </c>
      <c r="K40" s="11">
        <v>1.4797990622764056E-2</v>
      </c>
    </row>
    <row r="41" spans="2:11" ht="15.75">
      <c r="B41" s="5" t="s">
        <v>37</v>
      </c>
      <c r="C41" s="11">
        <v>1.5557656401941242E-2</v>
      </c>
      <c r="D41" s="11">
        <v>2.1549155908639522E-2</v>
      </c>
      <c r="E41" s="11">
        <v>1.8917215073904585E-2</v>
      </c>
      <c r="F41" s="11">
        <v>1.453146703707661E-2</v>
      </c>
      <c r="G41" s="11">
        <v>2.9166120027799974E-2</v>
      </c>
      <c r="H41" s="11">
        <v>1.2138454243717402E-2</v>
      </c>
      <c r="I41" s="11">
        <v>1.0409614082599864E-2</v>
      </c>
      <c r="J41" s="11">
        <v>1.720927608192744E-2</v>
      </c>
      <c r="K41" s="11">
        <v>2.3903101184363881E-2</v>
      </c>
    </row>
    <row r="42" spans="2:11" ht="15.75">
      <c r="B42" s="5" t="s">
        <v>38</v>
      </c>
      <c r="C42" s="11">
        <v>1.1235271382904043E-2</v>
      </c>
      <c r="D42" s="11">
        <v>7.7159880834160874E-3</v>
      </c>
      <c r="E42" s="11">
        <v>9.3905763151569035E-3</v>
      </c>
      <c r="F42" s="11">
        <v>1.1864887088457053E-2</v>
      </c>
      <c r="G42" s="11">
        <v>1.2748521906575171E-2</v>
      </c>
      <c r="H42" s="11">
        <v>9.4831673779042207E-3</v>
      </c>
      <c r="I42" s="11">
        <v>1.8068720379146919E-2</v>
      </c>
      <c r="J42" s="11">
        <v>3.2725836483665292E-3</v>
      </c>
      <c r="K42" s="11">
        <v>1.1933423117648376E-2</v>
      </c>
    </row>
    <row r="43" spans="2:11" ht="15.75">
      <c r="B43" s="5" t="s">
        <v>39</v>
      </c>
      <c r="C43" s="11">
        <v>0.11086759822552349</v>
      </c>
      <c r="D43" s="11">
        <v>7.4548162859980144E-2</v>
      </c>
      <c r="E43" s="11">
        <v>0.1293001401443169</v>
      </c>
      <c r="F43" s="11">
        <v>9.8805149193754438E-2</v>
      </c>
      <c r="G43" s="11">
        <v>5.2586478268710678E-2</v>
      </c>
      <c r="H43" s="11">
        <v>0.10507349454717876</v>
      </c>
      <c r="I43" s="11">
        <v>7.2274881516587675E-2</v>
      </c>
      <c r="J43" s="11">
        <v>6.9796309879817192E-2</v>
      </c>
      <c r="K43" s="11">
        <v>7.5947080570226366E-2</v>
      </c>
    </row>
    <row r="44" spans="2:11" ht="15.75">
      <c r="B44" s="5" t="s">
        <v>40</v>
      </c>
      <c r="C44" s="11">
        <v>3.5167267060519022E-3</v>
      </c>
      <c r="D44" s="11">
        <v>4.3594836146971204E-3</v>
      </c>
      <c r="E44" s="11">
        <v>6.5400681219300915E-3</v>
      </c>
      <c r="F44" s="11">
        <v>8.3319009370194704E-3</v>
      </c>
      <c r="G44" s="11">
        <v>4.8794521250969947E-3</v>
      </c>
      <c r="H44" s="11">
        <v>5.8321479374110951E-3</v>
      </c>
      <c r="I44" s="11">
        <v>2.6235612728503725E-3</v>
      </c>
      <c r="J44" s="11">
        <v>6.714438864752017E-3</v>
      </c>
      <c r="K44" s="11">
        <v>5.083370388023924E-3</v>
      </c>
    </row>
    <row r="45" spans="2:11" ht="15.75">
      <c r="B45" s="5" t="s">
        <v>41</v>
      </c>
      <c r="C45" s="11">
        <v>0.23607929480671525</v>
      </c>
      <c r="D45" s="11">
        <v>0.23824230387288978</v>
      </c>
      <c r="E45" s="11">
        <v>0.19849242812501416</v>
      </c>
      <c r="F45" s="11">
        <v>0.16411777549626724</v>
      </c>
      <c r="G45" s="11">
        <v>0.10778851057262816</v>
      </c>
      <c r="H45" s="11">
        <v>0.13006164058795638</v>
      </c>
      <c r="I45" s="11">
        <v>0.12432295192958701</v>
      </c>
      <c r="J45" s="11">
        <v>0.16075156576200417</v>
      </c>
      <c r="K45" s="11">
        <v>0.14895687047279652</v>
      </c>
    </row>
    <row r="46" spans="2:11" ht="15.75">
      <c r="B46" s="5" t="s">
        <v>42</v>
      </c>
      <c r="C46" s="11">
        <v>9.8031151370238864E-3</v>
      </c>
      <c r="D46" s="11">
        <v>8.7288977159880841E-3</v>
      </c>
      <c r="E46" s="11">
        <v>1.2236549093597355E-2</v>
      </c>
      <c r="F46" s="11">
        <v>1.609936029954891E-2</v>
      </c>
      <c r="G46" s="11">
        <v>2.330795844749502E-2</v>
      </c>
      <c r="H46" s="11">
        <v>1.2233285917496443E-2</v>
      </c>
      <c r="I46" s="11">
        <v>1.4091062965470549E-2</v>
      </c>
      <c r="J46" s="11">
        <v>4.9088754725497945E-3</v>
      </c>
      <c r="K46" s="11">
        <v>1.8569998176589327E-2</v>
      </c>
    </row>
    <row r="47" spans="2:11" ht="15.75">
      <c r="B47" s="12" t="s">
        <v>2</v>
      </c>
      <c r="C47" s="13">
        <v>1</v>
      </c>
      <c r="D47" s="13">
        <v>1</v>
      </c>
      <c r="E47" s="13">
        <v>1</v>
      </c>
      <c r="F47" s="13">
        <v>0.99999999999999989</v>
      </c>
      <c r="G47" s="13">
        <v>0.99999999999999989</v>
      </c>
      <c r="H47" s="13">
        <v>0.99999999999999989</v>
      </c>
      <c r="I47" s="13">
        <v>1.0000000000000004</v>
      </c>
      <c r="J47" s="13">
        <v>1</v>
      </c>
      <c r="K47" s="13">
        <v>0.99999999999999989</v>
      </c>
    </row>
    <row r="48" spans="2:11" ht="7.5" customHeight="1"/>
    <row r="49" spans="2:11" ht="15">
      <c r="B49" s="179" t="s">
        <v>316</v>
      </c>
      <c r="C49" s="179"/>
      <c r="D49" s="26"/>
      <c r="E49" s="75"/>
      <c r="F49" s="75"/>
      <c r="G49" s="75"/>
      <c r="H49" s="75"/>
      <c r="I49" s="75"/>
      <c r="J49" s="75"/>
      <c r="K49" s="75"/>
    </row>
    <row r="50" spans="2:11" ht="15">
      <c r="B50" s="26" t="s">
        <v>221</v>
      </c>
      <c r="C50" s="26"/>
      <c r="D50" s="26"/>
      <c r="E50" s="75"/>
      <c r="F50" s="75"/>
      <c r="G50" s="75"/>
      <c r="H50" s="75"/>
      <c r="I50" s="75"/>
      <c r="J50" s="75"/>
      <c r="K50" s="75"/>
    </row>
    <row r="51" spans="2:11" ht="15">
      <c r="B51" s="181" t="s">
        <v>317</v>
      </c>
      <c r="C51" s="181"/>
      <c r="D51" s="181"/>
      <c r="E51" s="75"/>
      <c r="F51" s="75"/>
      <c r="G51" s="75"/>
      <c r="H51" s="75"/>
      <c r="I51" s="75"/>
      <c r="J51" s="75"/>
      <c r="K51" s="75"/>
    </row>
  </sheetData>
  <mergeCells count="11">
    <mergeCell ref="B49:C49"/>
    <mergeCell ref="C13:J13"/>
    <mergeCell ref="B51:D51"/>
    <mergeCell ref="B3:K3"/>
    <mergeCell ref="B5:K6"/>
    <mergeCell ref="K13:K14"/>
    <mergeCell ref="B13:B14"/>
    <mergeCell ref="B8:K8"/>
    <mergeCell ref="B9:K9"/>
    <mergeCell ref="B10:K10"/>
    <mergeCell ref="B11:K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A30E7-51AF-4DA4-A3CF-C874D281BC40}">
  <dimension ref="B2:J29"/>
  <sheetViews>
    <sheetView showGridLines="0" workbookViewId="0">
      <selection activeCell="N15" sqref="N15"/>
    </sheetView>
  </sheetViews>
  <sheetFormatPr defaultRowHeight="15"/>
  <cols>
    <col min="3" max="3" width="16.28515625" bestFit="1" customWidth="1"/>
    <col min="5" max="5" width="13.85546875" customWidth="1"/>
    <col min="6" max="7" width="9.7109375" customWidth="1"/>
  </cols>
  <sheetData>
    <row r="2" spans="2:10" ht="18">
      <c r="B2" s="18" t="s">
        <v>47</v>
      </c>
    </row>
    <row r="3" spans="2:10" ht="16.5">
      <c r="B3" s="17"/>
    </row>
    <row r="4" spans="2:10" ht="45" customHeight="1">
      <c r="B4" s="182" t="s">
        <v>222</v>
      </c>
      <c r="C4" s="182"/>
      <c r="D4" s="182"/>
      <c r="E4" s="182"/>
      <c r="F4" s="182"/>
      <c r="G4" s="182"/>
      <c r="H4" s="23"/>
      <c r="I4" s="23"/>
      <c r="J4" s="23"/>
    </row>
    <row r="6" spans="2:10">
      <c r="C6" s="172" t="s">
        <v>48</v>
      </c>
      <c r="D6" s="172"/>
      <c r="E6" s="172"/>
      <c r="F6" s="172"/>
    </row>
    <row r="7" spans="2:10">
      <c r="B7" s="24"/>
      <c r="C7" s="172" t="s">
        <v>44</v>
      </c>
      <c r="D7" s="172"/>
      <c r="E7" s="172"/>
      <c r="F7" s="172"/>
    </row>
    <row r="8" spans="2:10">
      <c r="C8" s="172" t="s">
        <v>49</v>
      </c>
      <c r="D8" s="172"/>
      <c r="E8" s="172"/>
      <c r="F8" s="172"/>
    </row>
    <row r="9" spans="2:10">
      <c r="C9" s="173" t="s">
        <v>223</v>
      </c>
      <c r="D9" s="173"/>
      <c r="E9" s="173"/>
      <c r="F9" s="173"/>
    </row>
    <row r="10" spans="2:10" ht="5.25" customHeight="1"/>
    <row r="11" spans="2:10" ht="15.75">
      <c r="C11" s="174" t="s">
        <v>50</v>
      </c>
      <c r="D11" s="176" t="s">
        <v>51</v>
      </c>
      <c r="E11" s="180"/>
      <c r="F11" s="183" t="s">
        <v>2</v>
      </c>
    </row>
    <row r="12" spans="2:10" ht="30">
      <c r="C12" s="174"/>
      <c r="D12" s="19" t="s">
        <v>52</v>
      </c>
      <c r="E12" s="19" t="s">
        <v>53</v>
      </c>
      <c r="F12" s="183"/>
    </row>
    <row r="13" spans="2:10" ht="17.25">
      <c r="C13" s="20" t="s">
        <v>54</v>
      </c>
      <c r="D13" s="76">
        <v>0.83299999999999996</v>
      </c>
      <c r="E13" s="76">
        <v>0.16700000000000001</v>
      </c>
      <c r="F13" s="11">
        <f>+D13+E13</f>
        <v>1</v>
      </c>
    </row>
    <row r="14" spans="2:10" ht="15.75">
      <c r="C14" s="20" t="s">
        <v>4</v>
      </c>
      <c r="D14" s="76">
        <v>0.65100000000000002</v>
      </c>
      <c r="E14" s="76">
        <v>0.34899999999999998</v>
      </c>
      <c r="F14" s="11">
        <f t="shared" ref="F14:F18" si="0">+D14+E14</f>
        <v>1</v>
      </c>
    </row>
    <row r="15" spans="2:10" ht="15.75">
      <c r="C15" s="20" t="s">
        <v>5</v>
      </c>
      <c r="D15" s="76">
        <v>0.86699999999999999</v>
      </c>
      <c r="E15" s="76">
        <v>0.13300000000000001</v>
      </c>
      <c r="F15" s="11">
        <f t="shared" si="0"/>
        <v>1</v>
      </c>
    </row>
    <row r="16" spans="2:10" ht="17.25">
      <c r="C16" s="20" t="s">
        <v>55</v>
      </c>
      <c r="D16" s="76">
        <v>0.626</v>
      </c>
      <c r="E16" s="76">
        <v>0.374</v>
      </c>
      <c r="F16" s="11">
        <f t="shared" si="0"/>
        <v>1</v>
      </c>
    </row>
    <row r="17" spans="3:6" ht="15.75">
      <c r="C17" s="20" t="s">
        <v>7</v>
      </c>
      <c r="D17" s="76">
        <v>0.51</v>
      </c>
      <c r="E17" s="76">
        <v>0.49</v>
      </c>
      <c r="F17" s="11">
        <f t="shared" si="0"/>
        <v>1</v>
      </c>
    </row>
    <row r="18" spans="3:6" ht="15.75">
      <c r="C18" s="20" t="s">
        <v>8</v>
      </c>
      <c r="D18" s="76">
        <v>0.56599999999999995</v>
      </c>
      <c r="E18" s="76">
        <v>0.434</v>
      </c>
      <c r="F18" s="11">
        <f t="shared" si="0"/>
        <v>1</v>
      </c>
    </row>
    <row r="19" spans="3:6" ht="15.75">
      <c r="C19" s="20" t="s">
        <v>9</v>
      </c>
      <c r="D19" s="76">
        <v>0.374</v>
      </c>
      <c r="E19" s="76">
        <v>0.626</v>
      </c>
      <c r="F19" s="11">
        <f>+D19+E19</f>
        <v>1</v>
      </c>
    </row>
    <row r="20" spans="3:6" ht="17.25">
      <c r="C20" s="20" t="s">
        <v>56</v>
      </c>
      <c r="D20" s="76">
        <v>0.29599999999999999</v>
      </c>
      <c r="E20" s="76">
        <v>0.70399999999999996</v>
      </c>
      <c r="F20" s="11">
        <f>+D20+E20</f>
        <v>1</v>
      </c>
    </row>
    <row r="21" spans="3:6" ht="15.75">
      <c r="C21" s="12" t="s">
        <v>57</v>
      </c>
      <c r="D21" s="77">
        <v>0.61699999999999999</v>
      </c>
      <c r="E21" s="77">
        <v>0.38300000000000001</v>
      </c>
      <c r="F21" s="21">
        <f>+D21+E21</f>
        <v>1</v>
      </c>
    </row>
    <row r="22" spans="3:6" ht="5.25" customHeight="1"/>
    <row r="23" spans="3:6" ht="15.75">
      <c r="C23" s="169" t="s">
        <v>227</v>
      </c>
      <c r="D23" s="26"/>
      <c r="E23" s="26"/>
      <c r="F23" s="26"/>
    </row>
    <row r="24" spans="3:6" ht="42" customHeight="1">
      <c r="C24" s="184" t="s">
        <v>318</v>
      </c>
      <c r="D24" s="184"/>
      <c r="E24" s="184"/>
      <c r="F24" s="184"/>
    </row>
    <row r="25" spans="3:6" ht="15.75">
      <c r="C25" s="169" t="s">
        <v>58</v>
      </c>
      <c r="D25" s="26"/>
      <c r="E25" s="26"/>
      <c r="F25" s="26"/>
    </row>
    <row r="26" spans="3:6" ht="15.75">
      <c r="C26" s="169" t="s">
        <v>59</v>
      </c>
      <c r="D26" s="26"/>
      <c r="E26" s="26"/>
      <c r="F26" s="26"/>
    </row>
    <row r="27" spans="3:6" ht="15.75">
      <c r="C27" s="169" t="s">
        <v>319</v>
      </c>
      <c r="D27" s="26"/>
      <c r="E27" s="26"/>
      <c r="F27" s="26"/>
    </row>
    <row r="28" spans="3:6" ht="15.75">
      <c r="C28" s="169" t="s">
        <v>46</v>
      </c>
    </row>
    <row r="29" spans="3:6" ht="15.75">
      <c r="C29" s="169"/>
    </row>
  </sheetData>
  <mergeCells count="9">
    <mergeCell ref="C11:C12"/>
    <mergeCell ref="D11:E11"/>
    <mergeCell ref="F11:F12"/>
    <mergeCell ref="C24:F24"/>
    <mergeCell ref="B4:G4"/>
    <mergeCell ref="C6:F6"/>
    <mergeCell ref="C7:F7"/>
    <mergeCell ref="C8:F8"/>
    <mergeCell ref="C9:F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8367B-A7A4-406B-A4B5-FE8EB9CA1F2E}">
  <dimension ref="B2:J47"/>
  <sheetViews>
    <sheetView showGridLines="0" workbookViewId="0">
      <selection activeCell="P30" sqref="P30"/>
    </sheetView>
  </sheetViews>
  <sheetFormatPr defaultRowHeight="15"/>
  <cols>
    <col min="3" max="3" width="16.28515625" bestFit="1" customWidth="1"/>
    <col min="4" max="4" width="9.5703125" bestFit="1" customWidth="1"/>
    <col min="5" max="5" width="9.7109375" bestFit="1" customWidth="1"/>
  </cols>
  <sheetData>
    <row r="2" spans="2:9" ht="18">
      <c r="B2" s="16" t="s">
        <v>60</v>
      </c>
    </row>
    <row r="3" spans="2:9" ht="18">
      <c r="B3" s="16"/>
    </row>
    <row r="4" spans="2:9" ht="63.75" customHeight="1">
      <c r="B4" s="182" t="s">
        <v>224</v>
      </c>
      <c r="C4" s="182"/>
      <c r="D4" s="182"/>
      <c r="E4" s="182"/>
      <c r="F4" s="182"/>
      <c r="G4" s="182"/>
      <c r="H4" s="182"/>
      <c r="I4" s="182"/>
    </row>
    <row r="6" spans="2:9">
      <c r="B6" s="172" t="s">
        <v>61</v>
      </c>
      <c r="C6" s="172"/>
      <c r="D6" s="172"/>
      <c r="E6" s="172"/>
      <c r="F6" s="172"/>
      <c r="G6" s="172"/>
      <c r="H6" s="172"/>
    </row>
    <row r="7" spans="2:9">
      <c r="B7" s="172" t="s">
        <v>62</v>
      </c>
      <c r="C7" s="172"/>
      <c r="D7" s="172"/>
      <c r="E7" s="172"/>
      <c r="F7" s="172"/>
      <c r="G7" s="172"/>
      <c r="H7" s="172"/>
    </row>
    <row r="8" spans="2:9">
      <c r="B8" s="173" t="s">
        <v>223</v>
      </c>
      <c r="C8" s="173"/>
      <c r="D8" s="173"/>
      <c r="E8" s="173"/>
      <c r="F8" s="173"/>
      <c r="G8" s="173"/>
      <c r="H8" s="173"/>
    </row>
    <row r="21" spans="2:10">
      <c r="B21" s="25" t="s">
        <v>227</v>
      </c>
    </row>
    <row r="22" spans="2:10">
      <c r="B22" s="25" t="s">
        <v>46</v>
      </c>
    </row>
    <row r="25" spans="2:10" ht="46.5" customHeight="1">
      <c r="B25" s="182" t="s">
        <v>225</v>
      </c>
      <c r="C25" s="182"/>
      <c r="D25" s="182"/>
      <c r="E25" s="182"/>
      <c r="F25" s="182"/>
      <c r="G25" s="182"/>
      <c r="H25" s="182"/>
      <c r="I25" s="182"/>
      <c r="J25" s="182"/>
    </row>
    <row r="27" spans="2:10">
      <c r="C27" s="172" t="s">
        <v>63</v>
      </c>
      <c r="D27" s="172"/>
      <c r="E27" s="172"/>
      <c r="F27" s="172"/>
      <c r="G27" s="32"/>
      <c r="H27" s="32"/>
    </row>
    <row r="28" spans="2:10">
      <c r="C28" s="172" t="s">
        <v>64</v>
      </c>
      <c r="D28" s="172"/>
      <c r="E28" s="172"/>
      <c r="F28" s="172"/>
      <c r="G28" s="32"/>
      <c r="H28" s="32"/>
    </row>
    <row r="29" spans="2:10">
      <c r="C29" s="172" t="s">
        <v>65</v>
      </c>
      <c r="D29" s="172"/>
      <c r="E29" s="172"/>
      <c r="F29" s="172"/>
      <c r="G29" s="32"/>
      <c r="H29" s="32"/>
    </row>
    <row r="30" spans="2:10">
      <c r="C30" s="173" t="s">
        <v>226</v>
      </c>
      <c r="D30" s="173"/>
      <c r="E30" s="173"/>
      <c r="F30" s="173"/>
      <c r="G30" s="33"/>
      <c r="H30" s="33"/>
    </row>
    <row r="31" spans="2:10" ht="3" customHeight="1"/>
    <row r="32" spans="2:10" ht="15.75">
      <c r="C32" s="12" t="s">
        <v>50</v>
      </c>
      <c r="D32" s="27" t="s">
        <v>66</v>
      </c>
      <c r="E32" s="27" t="s">
        <v>67</v>
      </c>
      <c r="F32" s="28" t="s">
        <v>2</v>
      </c>
    </row>
    <row r="33" spans="3:6" ht="18">
      <c r="C33" s="29" t="s">
        <v>68</v>
      </c>
      <c r="D33" s="76">
        <v>0.311</v>
      </c>
      <c r="E33" s="76">
        <v>0.68899999999999995</v>
      </c>
      <c r="F33" s="76">
        <v>1</v>
      </c>
    </row>
    <row r="34" spans="3:6" ht="15.75">
      <c r="C34" s="29" t="s">
        <v>4</v>
      </c>
      <c r="D34" s="76">
        <v>0.19800000000000001</v>
      </c>
      <c r="E34" s="76">
        <v>0.80200000000000005</v>
      </c>
      <c r="F34" s="76">
        <v>1</v>
      </c>
    </row>
    <row r="35" spans="3:6" ht="15.75">
      <c r="C35" s="29" t="s">
        <v>5</v>
      </c>
      <c r="D35" s="76">
        <v>0.36299999999999999</v>
      </c>
      <c r="E35" s="76">
        <v>0.63700000000000001</v>
      </c>
      <c r="F35" s="76">
        <v>1</v>
      </c>
    </row>
    <row r="36" spans="3:6" ht="18">
      <c r="C36" s="29" t="s">
        <v>69</v>
      </c>
      <c r="D36" s="76">
        <v>0.11799999999999999</v>
      </c>
      <c r="E36" s="76">
        <v>0.88200000000000001</v>
      </c>
      <c r="F36" s="76">
        <v>1</v>
      </c>
    </row>
    <row r="37" spans="3:6" ht="15.75">
      <c r="C37" s="29" t="s">
        <v>7</v>
      </c>
      <c r="D37" s="76">
        <v>0.16600000000000001</v>
      </c>
      <c r="E37" s="76">
        <v>0.83399999999999996</v>
      </c>
      <c r="F37" s="76">
        <v>1</v>
      </c>
    </row>
    <row r="38" spans="3:6" ht="15.75">
      <c r="C38" s="29" t="s">
        <v>8</v>
      </c>
      <c r="D38" s="76">
        <v>0.13400000000000001</v>
      </c>
      <c r="E38" s="76">
        <v>0.86599999999999999</v>
      </c>
      <c r="F38" s="76">
        <v>1</v>
      </c>
    </row>
    <row r="39" spans="3:6" ht="15.75">
      <c r="C39" s="29" t="s">
        <v>9</v>
      </c>
      <c r="D39" s="76">
        <v>0.106</v>
      </c>
      <c r="E39" s="76">
        <v>0.89400000000000002</v>
      </c>
      <c r="F39" s="76">
        <v>1</v>
      </c>
    </row>
    <row r="40" spans="3:6" ht="18">
      <c r="C40" s="29" t="s">
        <v>70</v>
      </c>
      <c r="D40" s="76">
        <v>0.109</v>
      </c>
      <c r="E40" s="76">
        <v>0.89100000000000001</v>
      </c>
      <c r="F40" s="76">
        <v>1</v>
      </c>
    </row>
    <row r="41" spans="3:6" ht="15.75">
      <c r="C41" s="12" t="s">
        <v>2</v>
      </c>
      <c r="D41" s="77">
        <v>0.22500000000000001</v>
      </c>
      <c r="E41" s="77">
        <v>0.77500000000000002</v>
      </c>
      <c r="F41" s="77">
        <v>1</v>
      </c>
    </row>
    <row r="42" spans="3:6" ht="2.25" customHeight="1"/>
    <row r="43" spans="3:6">
      <c r="C43" s="179"/>
      <c r="D43" s="179"/>
      <c r="E43" s="179"/>
      <c r="F43" s="179"/>
    </row>
    <row r="44" spans="3:6" ht="18" customHeight="1">
      <c r="C44" s="179"/>
      <c r="D44" s="179"/>
      <c r="E44" s="179"/>
      <c r="F44" s="179"/>
    </row>
    <row r="45" spans="3:6" ht="18.75" customHeight="1">
      <c r="C45" s="179"/>
      <c r="D45" s="179"/>
      <c r="E45" s="179"/>
      <c r="F45" s="179"/>
    </row>
    <row r="46" spans="3:6" ht="30.75" customHeight="1">
      <c r="C46" s="181"/>
      <c r="D46" s="181"/>
      <c r="E46" s="181"/>
      <c r="F46" s="181"/>
    </row>
    <row r="47" spans="3:6" ht="34.5" customHeight="1">
      <c r="C47" s="184"/>
      <c r="D47" s="184"/>
      <c r="E47" s="184"/>
      <c r="F47" s="184"/>
    </row>
  </sheetData>
  <mergeCells count="14">
    <mergeCell ref="C43:F43"/>
    <mergeCell ref="C45:F45"/>
    <mergeCell ref="C44:F44"/>
    <mergeCell ref="C46:F46"/>
    <mergeCell ref="C47:F47"/>
    <mergeCell ref="B4:I4"/>
    <mergeCell ref="C27:F27"/>
    <mergeCell ref="C28:F28"/>
    <mergeCell ref="C29:F29"/>
    <mergeCell ref="C30:F30"/>
    <mergeCell ref="B6:H6"/>
    <mergeCell ref="B7:H7"/>
    <mergeCell ref="B8:H8"/>
    <mergeCell ref="B25:J25"/>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A471E-D264-47BF-A40A-90EB38D9D3DA}">
  <dimension ref="B2:H46"/>
  <sheetViews>
    <sheetView showGridLines="0" workbookViewId="0">
      <selection activeCell="N21" sqref="N21"/>
    </sheetView>
  </sheetViews>
  <sheetFormatPr defaultRowHeight="15"/>
  <cols>
    <col min="2" max="2" width="14" customWidth="1"/>
    <col min="3" max="3" width="20.85546875" bestFit="1" customWidth="1"/>
    <col min="4" max="4" width="12.85546875" customWidth="1"/>
    <col min="5" max="5" width="13.5703125" customWidth="1"/>
  </cols>
  <sheetData>
    <row r="2" spans="2:8" ht="18">
      <c r="B2" s="8" t="s">
        <v>72</v>
      </c>
    </row>
    <row r="3" spans="2:8" ht="114" customHeight="1">
      <c r="B3" s="182" t="s">
        <v>228</v>
      </c>
      <c r="C3" s="182"/>
      <c r="D3" s="182"/>
      <c r="E3" s="182"/>
      <c r="F3" s="182"/>
      <c r="G3" s="182"/>
      <c r="H3" s="182"/>
    </row>
    <row r="4" spans="2:8">
      <c r="B4" s="22"/>
      <c r="C4" s="172" t="s">
        <v>75</v>
      </c>
      <c r="D4" s="172"/>
      <c r="E4" s="172"/>
      <c r="F4" s="172"/>
      <c r="G4" s="22"/>
      <c r="H4" s="22"/>
    </row>
    <row r="5" spans="2:8">
      <c r="B5" s="23"/>
      <c r="C5" s="32" t="s">
        <v>76</v>
      </c>
      <c r="D5" s="32"/>
      <c r="E5" s="32"/>
      <c r="F5" s="32"/>
      <c r="G5" s="23"/>
      <c r="H5" s="22"/>
    </row>
    <row r="6" spans="2:8">
      <c r="C6" s="173" t="s">
        <v>223</v>
      </c>
      <c r="D6" s="173"/>
      <c r="E6" s="173"/>
      <c r="F6" s="173"/>
    </row>
    <row r="7" spans="2:8" ht="3" customHeight="1"/>
    <row r="8" spans="2:8" ht="16.5">
      <c r="C8" s="185" t="s">
        <v>0</v>
      </c>
      <c r="D8" s="186" t="s">
        <v>73</v>
      </c>
      <c r="E8" s="187"/>
      <c r="F8" s="188" t="s">
        <v>2</v>
      </c>
    </row>
    <row r="9" spans="2:8" ht="16.5">
      <c r="C9" s="185"/>
      <c r="D9" s="79" t="s">
        <v>66</v>
      </c>
      <c r="E9" s="79" t="s">
        <v>67</v>
      </c>
      <c r="F9" s="188"/>
    </row>
    <row r="10" spans="2:8" ht="15.75">
      <c r="C10" s="29" t="s">
        <v>23</v>
      </c>
      <c r="D10" s="30">
        <v>0.26445257653315052</v>
      </c>
      <c r="E10" s="30">
        <v>0.73554742346684943</v>
      </c>
      <c r="F10" s="30">
        <v>1</v>
      </c>
    </row>
    <row r="11" spans="2:8" ht="15.75">
      <c r="C11" s="29" t="s">
        <v>11</v>
      </c>
      <c r="D11" s="30">
        <v>0.15859583771965341</v>
      </c>
      <c r="E11" s="30">
        <v>0.84140416228034653</v>
      </c>
      <c r="F11" s="30">
        <v>1</v>
      </c>
    </row>
    <row r="12" spans="2:8" ht="15.75">
      <c r="C12" s="29" t="s">
        <v>12</v>
      </c>
      <c r="D12" s="30">
        <v>0.16342476232105782</v>
      </c>
      <c r="E12" s="30">
        <v>0.83657523767894215</v>
      </c>
      <c r="F12" s="30">
        <v>1</v>
      </c>
    </row>
    <row r="13" spans="2:8" ht="15.75">
      <c r="C13" s="29" t="s">
        <v>13</v>
      </c>
      <c r="D13" s="30">
        <v>0.18524126791843326</v>
      </c>
      <c r="E13" s="30">
        <v>0.81475873208156668</v>
      </c>
      <c r="F13" s="30">
        <v>1</v>
      </c>
    </row>
    <row r="14" spans="2:8" ht="15.75">
      <c r="C14" s="29" t="s">
        <v>14</v>
      </c>
      <c r="D14" s="30">
        <v>0.2234878240377062</v>
      </c>
      <c r="E14" s="30">
        <v>0.77651217596229383</v>
      </c>
      <c r="F14" s="30">
        <v>1</v>
      </c>
    </row>
    <row r="15" spans="2:8" ht="15.75">
      <c r="C15" s="29" t="s">
        <v>15</v>
      </c>
      <c r="D15" s="30">
        <v>0.28609629328794439</v>
      </c>
      <c r="E15" s="30">
        <v>0.71390370671205561</v>
      </c>
      <c r="F15" s="30">
        <v>1</v>
      </c>
    </row>
    <row r="16" spans="2:8" ht="15.75">
      <c r="C16" s="29" t="s">
        <v>16</v>
      </c>
      <c r="D16" s="30">
        <v>0.22364148889653826</v>
      </c>
      <c r="E16" s="30">
        <v>0.77635851110346177</v>
      </c>
      <c r="F16" s="30">
        <v>1</v>
      </c>
    </row>
    <row r="17" spans="3:6" ht="15.75">
      <c r="C17" s="29" t="s">
        <v>17</v>
      </c>
      <c r="D17" s="30">
        <v>0.2283656780178201</v>
      </c>
      <c r="E17" s="30">
        <v>0.77163432198217996</v>
      </c>
      <c r="F17" s="30">
        <v>1</v>
      </c>
    </row>
    <row r="18" spans="3:6" ht="15.75">
      <c r="C18" s="29" t="s">
        <v>18</v>
      </c>
      <c r="D18" s="30">
        <v>0.15773630343166767</v>
      </c>
      <c r="E18" s="30">
        <v>0.84226369656833233</v>
      </c>
      <c r="F18" s="30">
        <v>1</v>
      </c>
    </row>
    <row r="19" spans="3:6" ht="15.75">
      <c r="C19" s="29" t="s">
        <v>19</v>
      </c>
      <c r="D19" s="30">
        <v>0.19691472002748198</v>
      </c>
      <c r="E19" s="30">
        <v>0.803085279972518</v>
      </c>
      <c r="F19" s="30">
        <v>1</v>
      </c>
    </row>
    <row r="20" spans="3:6" ht="15.75">
      <c r="C20" s="29" t="s">
        <v>20</v>
      </c>
      <c r="D20" s="30">
        <v>0.24816721792205135</v>
      </c>
      <c r="E20" s="30">
        <v>0.75183278207794868</v>
      </c>
      <c r="F20" s="30">
        <v>1</v>
      </c>
    </row>
    <row r="21" spans="3:6" ht="15.75">
      <c r="C21" s="29" t="s">
        <v>22</v>
      </c>
      <c r="D21" s="30">
        <v>0.184949865978358</v>
      </c>
      <c r="E21" s="30">
        <v>0.81505013402164206</v>
      </c>
      <c r="F21" s="30">
        <v>1</v>
      </c>
    </row>
    <row r="22" spans="3:6" ht="15.75">
      <c r="C22" s="29" t="s">
        <v>24</v>
      </c>
      <c r="D22" s="30">
        <v>0.22299351505108364</v>
      </c>
      <c r="E22" s="30">
        <v>0.77700648494891633</v>
      </c>
      <c r="F22" s="30">
        <v>1</v>
      </c>
    </row>
    <row r="23" spans="3:6" ht="15.75">
      <c r="C23" s="29" t="s">
        <v>25</v>
      </c>
      <c r="D23" s="30">
        <v>0.23543312584253973</v>
      </c>
      <c r="E23" s="30">
        <v>0.76456687415746027</v>
      </c>
      <c r="F23" s="30">
        <v>1</v>
      </c>
    </row>
    <row r="24" spans="3:6" ht="15.75">
      <c r="C24" s="29" t="s">
        <v>26</v>
      </c>
      <c r="D24" s="30">
        <v>0.22775977644053558</v>
      </c>
      <c r="E24" s="30">
        <v>0.77224022355946442</v>
      </c>
      <c r="F24" s="30">
        <v>1</v>
      </c>
    </row>
    <row r="25" spans="3:6" ht="15.75">
      <c r="C25" s="29" t="s">
        <v>27</v>
      </c>
      <c r="D25" s="30">
        <v>0.23057846473268354</v>
      </c>
      <c r="E25" s="30">
        <v>0.76942153526731649</v>
      </c>
      <c r="F25" s="30">
        <v>1</v>
      </c>
    </row>
    <row r="26" spans="3:6" ht="15.75">
      <c r="C26" s="29" t="s">
        <v>29</v>
      </c>
      <c r="D26" s="30">
        <v>0.18620743274762869</v>
      </c>
      <c r="E26" s="30">
        <v>0.81379256725237137</v>
      </c>
      <c r="F26" s="30">
        <v>1</v>
      </c>
    </row>
    <row r="27" spans="3:6" ht="15.75">
      <c r="C27" s="29" t="s">
        <v>28</v>
      </c>
      <c r="D27" s="30">
        <v>0.22944699385548728</v>
      </c>
      <c r="E27" s="30">
        <v>0.77055300614451272</v>
      </c>
      <c r="F27" s="30">
        <v>1</v>
      </c>
    </row>
    <row r="28" spans="3:6" ht="15.75">
      <c r="C28" s="29" t="s">
        <v>30</v>
      </c>
      <c r="D28" s="30">
        <v>0.17582417582417584</v>
      </c>
      <c r="E28" s="30">
        <v>0.82417582417582413</v>
      </c>
      <c r="F28" s="30">
        <v>1</v>
      </c>
    </row>
    <row r="29" spans="3:6" ht="15.75">
      <c r="C29" s="29" t="s">
        <v>31</v>
      </c>
      <c r="D29" s="30">
        <v>0.23469317556411667</v>
      </c>
      <c r="E29" s="30">
        <v>0.76530682443588327</v>
      </c>
      <c r="F29" s="30">
        <v>1</v>
      </c>
    </row>
    <row r="30" spans="3:6" ht="15.75">
      <c r="C30" s="29" t="s">
        <v>32</v>
      </c>
      <c r="D30" s="30">
        <v>0.20509948359659783</v>
      </c>
      <c r="E30" s="30">
        <v>0.7949005164034022</v>
      </c>
      <c r="F30" s="30">
        <v>1</v>
      </c>
    </row>
    <row r="31" spans="3:6" ht="15.75">
      <c r="C31" s="29" t="s">
        <v>21</v>
      </c>
      <c r="D31" s="30">
        <v>0.19814098352677811</v>
      </c>
      <c r="E31" s="30">
        <v>0.80185901647322189</v>
      </c>
      <c r="F31" s="30">
        <v>1</v>
      </c>
    </row>
    <row r="32" spans="3:6" ht="15.75">
      <c r="C32" s="29" t="s">
        <v>33</v>
      </c>
      <c r="D32" s="30">
        <v>0.22648727508510294</v>
      </c>
      <c r="E32" s="30">
        <v>0.77351272491489709</v>
      </c>
      <c r="F32" s="30">
        <v>1</v>
      </c>
    </row>
    <row r="33" spans="3:6" ht="15.75">
      <c r="C33" s="29" t="s">
        <v>34</v>
      </c>
      <c r="D33" s="30">
        <v>0.1613503155996393</v>
      </c>
      <c r="E33" s="30">
        <v>0.8386496844003607</v>
      </c>
      <c r="F33" s="30">
        <v>1</v>
      </c>
    </row>
    <row r="34" spans="3:6" ht="15.75">
      <c r="C34" s="29" t="s">
        <v>35</v>
      </c>
      <c r="D34" s="30">
        <v>0.15089177671384227</v>
      </c>
      <c r="E34" s="30">
        <v>0.84910822328615776</v>
      </c>
      <c r="F34" s="30">
        <v>1</v>
      </c>
    </row>
    <row r="35" spans="3:6" ht="15.75">
      <c r="C35" s="29" t="s">
        <v>36</v>
      </c>
      <c r="D35" s="30">
        <v>0.19238425187278724</v>
      </c>
      <c r="E35" s="30">
        <v>0.80761574812721282</v>
      </c>
      <c r="F35" s="30">
        <v>1</v>
      </c>
    </row>
    <row r="36" spans="3:6" ht="15.75">
      <c r="C36" s="29" t="s">
        <v>37</v>
      </c>
      <c r="D36" s="30">
        <v>0.23738685646934968</v>
      </c>
      <c r="E36" s="30">
        <v>0.76261314353065035</v>
      </c>
      <c r="F36" s="30">
        <v>1</v>
      </c>
    </row>
    <row r="37" spans="3:6" ht="15.75">
      <c r="C37" s="29" t="s">
        <v>38</v>
      </c>
      <c r="D37" s="30">
        <v>0.22241452251836469</v>
      </c>
      <c r="E37" s="30">
        <v>0.77758547748163531</v>
      </c>
      <c r="F37" s="30">
        <v>1</v>
      </c>
    </row>
    <row r="38" spans="3:6" ht="15.75">
      <c r="C38" s="29" t="s">
        <v>74</v>
      </c>
      <c r="D38" s="30">
        <v>0.20365400183405497</v>
      </c>
      <c r="E38" s="30">
        <v>0.79634599816594498</v>
      </c>
      <c r="F38" s="30">
        <v>1</v>
      </c>
    </row>
    <row r="39" spans="3:6" ht="15.75">
      <c r="C39" s="29" t="s">
        <v>40</v>
      </c>
      <c r="D39" s="30">
        <v>0.19145014834127483</v>
      </c>
      <c r="E39" s="30">
        <v>0.80854985165872517</v>
      </c>
      <c r="F39" s="30">
        <v>1</v>
      </c>
    </row>
    <row r="40" spans="3:6" ht="15.75">
      <c r="C40" s="29" t="s">
        <v>41</v>
      </c>
      <c r="D40" s="30">
        <v>0.22664014358244422</v>
      </c>
      <c r="E40" s="30">
        <v>0.77335985641755578</v>
      </c>
      <c r="F40" s="30">
        <v>1</v>
      </c>
    </row>
    <row r="41" spans="3:6" ht="15.75">
      <c r="C41" s="29" t="s">
        <v>42</v>
      </c>
      <c r="D41" s="30">
        <v>0.19387137070825605</v>
      </c>
      <c r="E41" s="30">
        <v>0.806128629291744</v>
      </c>
      <c r="F41" s="30">
        <v>1</v>
      </c>
    </row>
    <row r="42" spans="3:6" ht="15.75">
      <c r="C42" s="12" t="s">
        <v>2</v>
      </c>
      <c r="D42" s="13">
        <v>0.2249138032295287</v>
      </c>
      <c r="E42" s="13">
        <v>0.7750861967704713</v>
      </c>
      <c r="F42" s="21">
        <v>1</v>
      </c>
    </row>
    <row r="43" spans="3:6" ht="3.75" customHeight="1"/>
    <row r="44" spans="3:6">
      <c r="C44" s="26" t="s">
        <v>227</v>
      </c>
    </row>
    <row r="45" spans="3:6">
      <c r="C45" s="26" t="s">
        <v>45</v>
      </c>
    </row>
    <row r="46" spans="3:6" ht="15.75">
      <c r="C46" s="35" t="s">
        <v>77</v>
      </c>
    </row>
  </sheetData>
  <mergeCells count="6">
    <mergeCell ref="B3:H3"/>
    <mergeCell ref="C8:C9"/>
    <mergeCell ref="D8:E8"/>
    <mergeCell ref="F8:F9"/>
    <mergeCell ref="C4:F4"/>
    <mergeCell ref="C6:F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4073E-43ED-4448-859F-14B855E4C7D7}">
  <dimension ref="B2:N46"/>
  <sheetViews>
    <sheetView showGridLines="0" zoomScaleNormal="100" workbookViewId="0">
      <selection activeCell="M47" sqref="M47"/>
    </sheetView>
  </sheetViews>
  <sheetFormatPr defaultRowHeight="15"/>
  <cols>
    <col min="10" max="10" width="10.7109375" customWidth="1"/>
  </cols>
  <sheetData>
    <row r="2" spans="2:14" ht="18">
      <c r="B2" s="16" t="s">
        <v>81</v>
      </c>
    </row>
    <row r="3" spans="2:14">
      <c r="B3" s="6"/>
    </row>
    <row r="4" spans="2:14" ht="96" customHeight="1">
      <c r="B4" s="182" t="s">
        <v>229</v>
      </c>
      <c r="C4" s="182"/>
      <c r="D4" s="182"/>
      <c r="E4" s="182"/>
      <c r="F4" s="182"/>
      <c r="G4" s="182"/>
      <c r="H4" s="182"/>
      <c r="I4" s="182"/>
      <c r="J4" s="182"/>
      <c r="K4" s="182"/>
      <c r="L4" s="182"/>
    </row>
    <row r="6" spans="2:14">
      <c r="B6" s="172" t="s">
        <v>78</v>
      </c>
      <c r="C6" s="172"/>
      <c r="D6" s="172"/>
      <c r="E6" s="172"/>
      <c r="F6" s="172"/>
      <c r="G6" s="172"/>
      <c r="H6" s="172"/>
      <c r="I6" s="172"/>
      <c r="J6" s="172"/>
      <c r="K6" s="172"/>
      <c r="L6" s="172"/>
      <c r="M6" s="172"/>
      <c r="N6" s="172"/>
    </row>
    <row r="7" spans="2:14">
      <c r="B7" s="172" t="s">
        <v>79</v>
      </c>
      <c r="C7" s="172"/>
      <c r="D7" s="172"/>
      <c r="E7" s="172"/>
      <c r="F7" s="172"/>
      <c r="G7" s="172"/>
      <c r="H7" s="172"/>
      <c r="I7" s="172"/>
      <c r="J7" s="172"/>
      <c r="K7" s="172"/>
      <c r="L7" s="172"/>
      <c r="M7" s="172"/>
    </row>
    <row r="8" spans="2:14">
      <c r="B8" s="172" t="s">
        <v>80</v>
      </c>
      <c r="C8" s="172"/>
      <c r="D8" s="172"/>
      <c r="E8" s="172"/>
      <c r="F8" s="172"/>
      <c r="G8" s="172"/>
      <c r="H8" s="172"/>
      <c r="I8" s="172"/>
      <c r="J8" s="172"/>
      <c r="K8" s="172"/>
      <c r="L8" s="172"/>
      <c r="M8" s="172"/>
      <c r="N8" s="172"/>
    </row>
    <row r="9" spans="2:14">
      <c r="B9" s="173" t="s">
        <v>223</v>
      </c>
      <c r="C9" s="173"/>
      <c r="D9" s="173"/>
      <c r="E9" s="173"/>
      <c r="F9" s="173"/>
      <c r="G9" s="173"/>
      <c r="H9" s="173"/>
      <c r="I9" s="173"/>
      <c r="J9" s="173"/>
      <c r="K9" s="173"/>
      <c r="L9" s="173"/>
      <c r="M9" s="173"/>
      <c r="N9" s="173"/>
    </row>
    <row r="23" spans="2:12">
      <c r="B23" s="26" t="s">
        <v>227</v>
      </c>
    </row>
    <row r="24" spans="2:12">
      <c r="B24" s="26" t="s">
        <v>46</v>
      </c>
    </row>
    <row r="26" spans="2:12" ht="93.75" customHeight="1">
      <c r="B26" s="182" t="s">
        <v>230</v>
      </c>
      <c r="C26" s="182"/>
      <c r="D26" s="182"/>
      <c r="E26" s="182"/>
      <c r="F26" s="182"/>
      <c r="G26" s="182"/>
      <c r="H26" s="182"/>
      <c r="I26" s="182"/>
      <c r="J26" s="182"/>
      <c r="K26" s="182"/>
      <c r="L26" s="182"/>
    </row>
    <row r="28" spans="2:12">
      <c r="B28" s="172" t="s">
        <v>82</v>
      </c>
      <c r="C28" s="172"/>
      <c r="D28" s="172"/>
      <c r="E28" s="172"/>
      <c r="F28" s="172"/>
      <c r="G28" s="172"/>
      <c r="H28" s="172"/>
      <c r="I28" s="172"/>
    </row>
    <row r="29" spans="2:12">
      <c r="B29" s="172" t="s">
        <v>83</v>
      </c>
      <c r="C29" s="172"/>
      <c r="D29" s="172"/>
      <c r="E29" s="172"/>
      <c r="F29" s="172"/>
      <c r="G29" s="172"/>
      <c r="H29" s="172"/>
      <c r="I29" s="172"/>
    </row>
    <row r="30" spans="2:12">
      <c r="B30" s="172" t="s">
        <v>84</v>
      </c>
      <c r="C30" s="172"/>
      <c r="D30" s="172"/>
      <c r="E30" s="172"/>
      <c r="F30" s="172"/>
      <c r="G30" s="172"/>
      <c r="H30" s="172"/>
      <c r="I30" s="172"/>
    </row>
    <row r="31" spans="2:12">
      <c r="B31" s="173" t="s">
        <v>223</v>
      </c>
      <c r="C31" s="173"/>
      <c r="D31" s="173"/>
      <c r="E31" s="173"/>
      <c r="F31" s="173"/>
      <c r="G31" s="173"/>
      <c r="H31" s="173"/>
      <c r="I31" s="173"/>
    </row>
    <row r="44" spans="3:3" ht="9.75" customHeight="1"/>
    <row r="45" spans="3:3">
      <c r="C45" s="26" t="s">
        <v>227</v>
      </c>
    </row>
    <row r="46" spans="3:3">
      <c r="C46" s="25" t="s">
        <v>46</v>
      </c>
    </row>
  </sheetData>
  <mergeCells count="10">
    <mergeCell ref="B4:L4"/>
    <mergeCell ref="B26:L26"/>
    <mergeCell ref="B31:I31"/>
    <mergeCell ref="B28:I28"/>
    <mergeCell ref="B29:I29"/>
    <mergeCell ref="B30:I30"/>
    <mergeCell ref="B6:N6"/>
    <mergeCell ref="B7:M7"/>
    <mergeCell ref="B8:N8"/>
    <mergeCell ref="B9:N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F58A-54AC-4E18-BC70-446A20FCA299}">
  <dimension ref="B2:I30"/>
  <sheetViews>
    <sheetView showGridLines="0" workbookViewId="0">
      <selection activeCell="M23" sqref="M23"/>
    </sheetView>
  </sheetViews>
  <sheetFormatPr defaultRowHeight="15"/>
  <cols>
    <col min="3" max="3" width="16.28515625" bestFit="1" customWidth="1"/>
    <col min="4" max="4" width="10" bestFit="1" customWidth="1"/>
    <col min="5" max="5" width="9.85546875" customWidth="1"/>
  </cols>
  <sheetData>
    <row r="2" spans="2:9" ht="18">
      <c r="B2" s="18" t="s">
        <v>85</v>
      </c>
    </row>
    <row r="3" spans="2:9">
      <c r="B3" s="36"/>
    </row>
    <row r="4" spans="2:9" ht="55.5" customHeight="1">
      <c r="B4" s="182" t="s">
        <v>231</v>
      </c>
      <c r="C4" s="182"/>
      <c r="D4" s="182"/>
      <c r="E4" s="182"/>
      <c r="F4" s="182"/>
      <c r="G4" s="182"/>
      <c r="H4" s="182"/>
      <c r="I4" s="182"/>
    </row>
    <row r="6" spans="2:9">
      <c r="C6" s="172" t="s">
        <v>86</v>
      </c>
      <c r="D6" s="172"/>
      <c r="E6" s="172"/>
      <c r="F6" s="172"/>
      <c r="G6" s="172"/>
    </row>
    <row r="7" spans="2:9">
      <c r="C7" s="172" t="s">
        <v>87</v>
      </c>
      <c r="D7" s="172"/>
      <c r="E7" s="172"/>
      <c r="F7" s="172"/>
      <c r="G7" s="172"/>
    </row>
    <row r="8" spans="2:9">
      <c r="C8" s="172" t="s">
        <v>88</v>
      </c>
      <c r="D8" s="172"/>
      <c r="E8" s="172"/>
      <c r="F8" s="172"/>
      <c r="G8" s="172"/>
    </row>
    <row r="9" spans="2:9">
      <c r="C9" s="173" t="s">
        <v>232</v>
      </c>
      <c r="D9" s="173"/>
      <c r="E9" s="173"/>
      <c r="F9" s="173"/>
      <c r="G9" s="173"/>
    </row>
    <row r="10" spans="2:9" ht="3.75" customHeight="1"/>
    <row r="11" spans="2:9" ht="15.75">
      <c r="C11" s="174" t="s">
        <v>50</v>
      </c>
      <c r="D11" s="175">
        <v>2017</v>
      </c>
      <c r="E11" s="175">
        <v>2018</v>
      </c>
      <c r="F11" s="176" t="s">
        <v>89</v>
      </c>
      <c r="G11" s="177"/>
    </row>
    <row r="12" spans="2:9" ht="15.75">
      <c r="C12" s="174"/>
      <c r="D12" s="175"/>
      <c r="E12" s="175"/>
      <c r="F12" s="37" t="s">
        <v>90</v>
      </c>
      <c r="G12" s="38" t="s">
        <v>91</v>
      </c>
    </row>
    <row r="13" spans="2:9" ht="17.25">
      <c r="C13" s="20" t="s">
        <v>92</v>
      </c>
      <c r="D13" s="39">
        <v>48716</v>
      </c>
      <c r="E13" s="39">
        <v>44234</v>
      </c>
      <c r="F13" s="40">
        <v>-4482</v>
      </c>
      <c r="G13" s="41">
        <v>-9.2002627473519991E-2</v>
      </c>
    </row>
    <row r="14" spans="2:9" ht="15.75">
      <c r="C14" s="20" t="s">
        <v>4</v>
      </c>
      <c r="D14" s="39">
        <v>4329</v>
      </c>
      <c r="E14" s="39">
        <v>4676</v>
      </c>
      <c r="F14" s="40">
        <v>347</v>
      </c>
      <c r="G14" s="41">
        <v>8.015708015708016E-2</v>
      </c>
    </row>
    <row r="15" spans="2:9" ht="15.75">
      <c r="C15" s="5" t="s">
        <v>5</v>
      </c>
      <c r="D15" s="39">
        <v>32736</v>
      </c>
      <c r="E15" s="39">
        <v>30476</v>
      </c>
      <c r="F15" s="40">
        <v>-2260</v>
      </c>
      <c r="G15" s="41">
        <v>-6.903714565004887E-2</v>
      </c>
    </row>
    <row r="16" spans="2:9" ht="17.25">
      <c r="C16" s="20" t="s">
        <v>55</v>
      </c>
      <c r="D16" s="39">
        <v>13281</v>
      </c>
      <c r="E16" s="39">
        <v>12536</v>
      </c>
      <c r="F16" s="40">
        <v>-745</v>
      </c>
      <c r="G16" s="41">
        <v>-5.6095173556208119E-2</v>
      </c>
    </row>
    <row r="17" spans="3:7" ht="15.75">
      <c r="C17" s="20" t="s">
        <v>7</v>
      </c>
      <c r="D17" s="39">
        <v>142475</v>
      </c>
      <c r="E17" s="39">
        <v>159840</v>
      </c>
      <c r="F17" s="40">
        <v>17365</v>
      </c>
      <c r="G17" s="41">
        <v>0.12188103175995789</v>
      </c>
    </row>
    <row r="18" spans="3:7" ht="15.75">
      <c r="C18" s="20" t="s">
        <v>8</v>
      </c>
      <c r="D18" s="39">
        <v>319</v>
      </c>
      <c r="E18" s="39">
        <v>453</v>
      </c>
      <c r="F18" s="40">
        <v>134</v>
      </c>
      <c r="G18" s="41">
        <v>0.42006269592476492</v>
      </c>
    </row>
    <row r="19" spans="3:7" ht="15.75">
      <c r="C19" s="20" t="s">
        <v>9</v>
      </c>
      <c r="D19" s="39">
        <v>843</v>
      </c>
      <c r="E19" s="39">
        <v>759</v>
      </c>
      <c r="F19" s="40">
        <v>-84</v>
      </c>
      <c r="G19" s="41">
        <v>-9.9644128113879002E-2</v>
      </c>
    </row>
    <row r="20" spans="3:7" ht="17.25">
      <c r="C20" s="20" t="s">
        <v>56</v>
      </c>
      <c r="D20" s="39">
        <v>601</v>
      </c>
      <c r="E20" s="39">
        <v>572</v>
      </c>
      <c r="F20" s="40">
        <v>-29</v>
      </c>
      <c r="G20" s="41">
        <v>-4.8252911813643926E-2</v>
      </c>
    </row>
    <row r="21" spans="3:7" ht="15.75">
      <c r="C21" s="12" t="s">
        <v>2</v>
      </c>
      <c r="D21" s="42">
        <v>243300</v>
      </c>
      <c r="E21" s="42">
        <v>253546</v>
      </c>
      <c r="F21" s="42">
        <v>10246</v>
      </c>
      <c r="G21" s="13">
        <v>4.2112618166872173E-2</v>
      </c>
    </row>
    <row r="22" spans="3:7" ht="4.5" customHeight="1"/>
    <row r="23" spans="3:7">
      <c r="C23" s="26"/>
      <c r="D23" s="26"/>
      <c r="E23" s="26"/>
      <c r="F23" s="26"/>
      <c r="G23" s="26"/>
    </row>
    <row r="24" spans="3:7" ht="51.75" customHeight="1">
      <c r="C24" s="26"/>
      <c r="D24" s="26"/>
      <c r="E24" s="26"/>
      <c r="F24" s="26"/>
      <c r="G24" s="26"/>
    </row>
    <row r="25" spans="3:7">
      <c r="C25" s="78"/>
    </row>
    <row r="26" spans="3:7">
      <c r="C26" s="82"/>
      <c r="D26" s="81"/>
    </row>
    <row r="27" spans="3:7">
      <c r="C27" s="82"/>
      <c r="D27" s="81"/>
    </row>
    <row r="28" spans="3:7">
      <c r="C28" s="81"/>
      <c r="D28" s="82"/>
    </row>
    <row r="29" spans="3:7">
      <c r="C29" s="82"/>
      <c r="D29" s="81"/>
    </row>
    <row r="30" spans="3:7">
      <c r="C30" s="81"/>
      <c r="D30" s="82"/>
    </row>
  </sheetData>
  <mergeCells count="9">
    <mergeCell ref="B4:I4"/>
    <mergeCell ref="C11:C12"/>
    <mergeCell ref="D11:D12"/>
    <mergeCell ref="E11:E12"/>
    <mergeCell ref="F11:G11"/>
    <mergeCell ref="C6:G6"/>
    <mergeCell ref="C7:G7"/>
    <mergeCell ref="C8:G8"/>
    <mergeCell ref="C9:G9"/>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B3DD-1830-4309-84FF-DE5D50AAF02F}">
  <dimension ref="B2:M41"/>
  <sheetViews>
    <sheetView showGridLines="0" workbookViewId="0">
      <selection activeCell="B41" sqref="B41:L41"/>
    </sheetView>
  </sheetViews>
  <sheetFormatPr defaultRowHeight="15"/>
  <cols>
    <col min="2" max="2" width="12.28515625" customWidth="1"/>
    <col min="3" max="3" width="11.5703125" bestFit="1" customWidth="1"/>
    <col min="4" max="4" width="10" bestFit="1" customWidth="1"/>
    <col min="5" max="5" width="10.85546875" customWidth="1"/>
    <col min="6" max="6" width="10.140625" customWidth="1"/>
    <col min="7" max="7" width="11.85546875" bestFit="1" customWidth="1"/>
    <col min="11" max="11" width="11.85546875" bestFit="1" customWidth="1"/>
    <col min="12" max="12" width="13" customWidth="1"/>
  </cols>
  <sheetData>
    <row r="2" spans="2:12" ht="18">
      <c r="B2" s="16" t="s">
        <v>93</v>
      </c>
    </row>
    <row r="4" spans="2:12" ht="48.75" customHeight="1">
      <c r="B4" s="182" t="s">
        <v>233</v>
      </c>
      <c r="C4" s="182"/>
      <c r="D4" s="182"/>
      <c r="E4" s="182"/>
      <c r="F4" s="182"/>
      <c r="G4" s="182"/>
      <c r="H4" s="182"/>
      <c r="I4" s="182"/>
      <c r="J4" s="182"/>
      <c r="K4" s="182"/>
      <c r="L4" s="182"/>
    </row>
    <row r="6" spans="2:12">
      <c r="B6" s="172" t="s">
        <v>94</v>
      </c>
      <c r="C6" s="172"/>
      <c r="D6" s="172"/>
      <c r="E6" s="172"/>
      <c r="F6" s="172"/>
      <c r="G6" s="172"/>
      <c r="H6" s="172"/>
      <c r="I6" s="172"/>
      <c r="J6" s="172"/>
      <c r="K6" s="172"/>
      <c r="L6" s="172"/>
    </row>
    <row r="7" spans="2:12">
      <c r="B7" s="172" t="s">
        <v>95</v>
      </c>
      <c r="C7" s="172"/>
      <c r="D7" s="172"/>
      <c r="E7" s="172"/>
      <c r="F7" s="172"/>
      <c r="G7" s="172"/>
      <c r="H7" s="172"/>
      <c r="I7" s="172"/>
      <c r="J7" s="172"/>
      <c r="K7" s="172"/>
      <c r="L7" s="172"/>
    </row>
    <row r="8" spans="2:12">
      <c r="B8" s="173" t="s">
        <v>234</v>
      </c>
      <c r="C8" s="173"/>
      <c r="D8" s="173"/>
      <c r="E8" s="173"/>
      <c r="F8" s="173"/>
      <c r="G8" s="173"/>
      <c r="H8" s="173"/>
      <c r="I8" s="173"/>
      <c r="J8" s="173"/>
      <c r="K8" s="173"/>
      <c r="L8" s="173"/>
    </row>
    <row r="9" spans="2:12" ht="3" customHeight="1"/>
    <row r="10" spans="2:12" ht="15.75">
      <c r="B10" s="189" t="s">
        <v>96</v>
      </c>
      <c r="C10" s="176" t="s">
        <v>1</v>
      </c>
      <c r="D10" s="177"/>
      <c r="E10" s="177"/>
      <c r="F10" s="177"/>
      <c r="G10" s="177"/>
      <c r="H10" s="177"/>
      <c r="I10" s="177"/>
      <c r="J10" s="177"/>
      <c r="K10" s="180"/>
      <c r="L10" s="190" t="s">
        <v>97</v>
      </c>
    </row>
    <row r="11" spans="2:12" ht="36.75" customHeight="1">
      <c r="B11" s="189"/>
      <c r="C11" s="9" t="s">
        <v>3</v>
      </c>
      <c r="D11" s="9" t="s">
        <v>4</v>
      </c>
      <c r="E11" s="9" t="s">
        <v>98</v>
      </c>
      <c r="F11" s="9" t="s">
        <v>6</v>
      </c>
      <c r="G11" s="9" t="s">
        <v>7</v>
      </c>
      <c r="H11" s="9" t="s">
        <v>8</v>
      </c>
      <c r="I11" s="10" t="s">
        <v>9</v>
      </c>
      <c r="J11" s="9" t="s">
        <v>10</v>
      </c>
      <c r="K11" s="9" t="s">
        <v>2</v>
      </c>
      <c r="L11" s="183"/>
    </row>
    <row r="12" spans="2:12" ht="17.25">
      <c r="B12" s="43" t="s">
        <v>99</v>
      </c>
      <c r="C12" s="44">
        <v>542785</v>
      </c>
      <c r="D12" s="45">
        <v>54506</v>
      </c>
      <c r="E12" s="45">
        <v>92850</v>
      </c>
      <c r="F12" s="45">
        <v>250294</v>
      </c>
      <c r="G12" s="45">
        <v>1036730</v>
      </c>
      <c r="H12" s="45">
        <v>13344</v>
      </c>
      <c r="I12" s="45">
        <v>13931</v>
      </c>
      <c r="J12" s="45">
        <v>12543</v>
      </c>
      <c r="K12" s="45">
        <v>2016983</v>
      </c>
      <c r="L12" s="11">
        <v>0.46358111037000843</v>
      </c>
    </row>
    <row r="13" spans="2:12" ht="15.75">
      <c r="B13" s="43">
        <v>2001</v>
      </c>
      <c r="C13" s="46">
        <v>25727</v>
      </c>
      <c r="D13" s="45">
        <v>3154</v>
      </c>
      <c r="E13" s="45">
        <v>28671</v>
      </c>
      <c r="F13" s="45">
        <v>14967</v>
      </c>
      <c r="G13" s="45">
        <v>20431</v>
      </c>
      <c r="H13" s="45">
        <v>734</v>
      </c>
      <c r="I13" s="45">
        <v>787</v>
      </c>
      <c r="J13" s="45">
        <v>415</v>
      </c>
      <c r="K13" s="45">
        <v>94886</v>
      </c>
      <c r="L13" s="11">
        <v>2.1808491811070602E-2</v>
      </c>
    </row>
    <row r="14" spans="2:12" ht="15.75">
      <c r="B14" s="43">
        <v>2002</v>
      </c>
      <c r="C14" s="46">
        <v>21854</v>
      </c>
      <c r="D14" s="45">
        <v>5047</v>
      </c>
      <c r="E14" s="45">
        <v>29682</v>
      </c>
      <c r="F14" s="45">
        <v>14830</v>
      </c>
      <c r="G14" s="45">
        <v>27956</v>
      </c>
      <c r="H14" s="45">
        <v>872</v>
      </c>
      <c r="I14" s="45">
        <v>739</v>
      </c>
      <c r="J14" s="45">
        <v>445</v>
      </c>
      <c r="K14" s="45">
        <v>101425</v>
      </c>
      <c r="L14" s="11">
        <v>2.331140823659798E-2</v>
      </c>
    </row>
    <row r="15" spans="2:12" ht="15.75">
      <c r="B15" s="43">
        <v>2003</v>
      </c>
      <c r="C15" s="46">
        <v>18389</v>
      </c>
      <c r="D15" s="45">
        <v>4104</v>
      </c>
      <c r="E15" s="45">
        <v>19055</v>
      </c>
      <c r="F15" s="45">
        <v>11285</v>
      </c>
      <c r="G15" s="45">
        <v>25672</v>
      </c>
      <c r="H15" s="45">
        <v>767</v>
      </c>
      <c r="I15" s="45">
        <v>343</v>
      </c>
      <c r="J15" s="45">
        <v>308</v>
      </c>
      <c r="K15" s="45">
        <v>79923</v>
      </c>
      <c r="L15" s="11">
        <v>1.8369412674327044E-2</v>
      </c>
    </row>
    <row r="16" spans="2:12" ht="15.75">
      <c r="B16" s="43">
        <v>2004</v>
      </c>
      <c r="C16" s="46">
        <v>10593</v>
      </c>
      <c r="D16" s="45">
        <v>1873</v>
      </c>
      <c r="E16" s="45">
        <v>16784</v>
      </c>
      <c r="F16" s="45">
        <v>6429</v>
      </c>
      <c r="G16" s="45">
        <v>21462</v>
      </c>
      <c r="H16" s="45">
        <v>56</v>
      </c>
      <c r="I16" s="45">
        <v>258</v>
      </c>
      <c r="J16" s="45">
        <v>184</v>
      </c>
      <c r="K16" s="45">
        <v>57639</v>
      </c>
      <c r="L16" s="11">
        <v>1.3247683109186798E-2</v>
      </c>
    </row>
    <row r="17" spans="2:12" ht="15.75">
      <c r="B17" s="43">
        <v>2005</v>
      </c>
      <c r="C17" s="46">
        <v>17722</v>
      </c>
      <c r="D17" s="45">
        <v>2487</v>
      </c>
      <c r="E17" s="45">
        <v>20072</v>
      </c>
      <c r="F17" s="45">
        <v>12119</v>
      </c>
      <c r="G17" s="45">
        <v>71747</v>
      </c>
      <c r="H17" s="45">
        <v>635</v>
      </c>
      <c r="I17" s="45">
        <v>613</v>
      </c>
      <c r="J17" s="45">
        <v>259</v>
      </c>
      <c r="K17" s="45">
        <v>125654</v>
      </c>
      <c r="L17" s="11">
        <v>2.8880174420128003E-2</v>
      </c>
    </row>
    <row r="18" spans="2:12" ht="15.75">
      <c r="B18" s="43">
        <v>2006</v>
      </c>
      <c r="C18" s="46">
        <v>20708</v>
      </c>
      <c r="D18" s="45">
        <v>2749</v>
      </c>
      <c r="E18" s="45">
        <v>21195</v>
      </c>
      <c r="F18" s="45">
        <v>14739</v>
      </c>
      <c r="G18" s="45">
        <v>147372</v>
      </c>
      <c r="H18" s="45">
        <v>452</v>
      </c>
      <c r="I18" s="45">
        <v>757</v>
      </c>
      <c r="J18" s="45">
        <v>320</v>
      </c>
      <c r="K18" s="45">
        <v>208292</v>
      </c>
      <c r="L18" s="11">
        <v>4.7873599649173933E-2</v>
      </c>
    </row>
    <row r="19" spans="2:12" ht="15.75">
      <c r="B19" s="43">
        <v>2007</v>
      </c>
      <c r="C19" s="46">
        <v>23778</v>
      </c>
      <c r="D19" s="45">
        <v>2637</v>
      </c>
      <c r="E19" s="45">
        <v>23906</v>
      </c>
      <c r="F19" s="45">
        <v>15822</v>
      </c>
      <c r="G19" s="45">
        <v>121711</v>
      </c>
      <c r="H19" s="45">
        <v>1155</v>
      </c>
      <c r="I19" s="45">
        <v>811</v>
      </c>
      <c r="J19" s="45">
        <v>305</v>
      </c>
      <c r="K19" s="45">
        <v>190125</v>
      </c>
      <c r="L19" s="11">
        <v>4.3698116746198577E-2</v>
      </c>
    </row>
    <row r="20" spans="2:12" ht="15.75">
      <c r="B20" s="43">
        <v>2008</v>
      </c>
      <c r="C20" s="46">
        <v>22881</v>
      </c>
      <c r="D20" s="45">
        <v>2596</v>
      </c>
      <c r="E20" s="45">
        <v>23869</v>
      </c>
      <c r="F20" s="45">
        <v>11209</v>
      </c>
      <c r="G20" s="45">
        <v>94535</v>
      </c>
      <c r="H20" s="45">
        <v>881</v>
      </c>
      <c r="I20" s="45">
        <v>798</v>
      </c>
      <c r="J20" s="45">
        <v>294</v>
      </c>
      <c r="K20" s="45">
        <v>157063</v>
      </c>
      <c r="L20" s="11">
        <v>3.6099183750207431E-2</v>
      </c>
    </row>
    <row r="21" spans="2:12" ht="15.75">
      <c r="B21" s="43">
        <v>2009</v>
      </c>
      <c r="C21" s="46">
        <v>23867</v>
      </c>
      <c r="D21" s="45">
        <v>1746</v>
      </c>
      <c r="E21" s="45">
        <v>11779</v>
      </c>
      <c r="F21" s="45">
        <v>6556</v>
      </c>
      <c r="G21" s="45">
        <v>43706</v>
      </c>
      <c r="H21" s="45">
        <v>263</v>
      </c>
      <c r="I21" s="45">
        <v>247</v>
      </c>
      <c r="J21" s="45">
        <v>168</v>
      </c>
      <c r="K21" s="45">
        <v>88332</v>
      </c>
      <c r="L21" s="11">
        <v>2.0302127802367984E-2</v>
      </c>
    </row>
    <row r="22" spans="2:12" ht="15.75">
      <c r="B22" s="43">
        <v>2010</v>
      </c>
      <c r="C22" s="46">
        <v>37425</v>
      </c>
      <c r="D22" s="45">
        <v>2316</v>
      </c>
      <c r="E22" s="45">
        <v>17924</v>
      </c>
      <c r="F22" s="45">
        <v>6471</v>
      </c>
      <c r="G22" s="45">
        <v>66548</v>
      </c>
      <c r="H22" s="45">
        <v>99</v>
      </c>
      <c r="I22" s="45">
        <v>435</v>
      </c>
      <c r="J22" s="45">
        <v>198</v>
      </c>
      <c r="K22" s="45">
        <v>131416</v>
      </c>
      <c r="L22" s="11">
        <v>3.0204506037177819E-2</v>
      </c>
    </row>
    <row r="23" spans="2:12" ht="15.75">
      <c r="B23" s="43">
        <v>2011</v>
      </c>
      <c r="C23" s="46">
        <v>36762</v>
      </c>
      <c r="D23" s="45">
        <v>4686</v>
      </c>
      <c r="E23" s="45">
        <v>31055</v>
      </c>
      <c r="F23" s="45">
        <v>9854</v>
      </c>
      <c r="G23" s="45">
        <v>62172</v>
      </c>
      <c r="H23" s="45">
        <v>100</v>
      </c>
      <c r="I23" s="45">
        <v>364</v>
      </c>
      <c r="J23" s="45">
        <v>282</v>
      </c>
      <c r="K23" s="45">
        <v>145275</v>
      </c>
      <c r="L23" s="11">
        <v>3.3389843052223533E-2</v>
      </c>
    </row>
    <row r="24" spans="2:12" ht="15.75">
      <c r="B24" s="43">
        <v>2012</v>
      </c>
      <c r="C24" s="46">
        <v>40181</v>
      </c>
      <c r="D24" s="45">
        <v>3891</v>
      </c>
      <c r="E24" s="45">
        <v>22466</v>
      </c>
      <c r="F24" s="45">
        <v>8299</v>
      </c>
      <c r="G24" s="45">
        <v>86408</v>
      </c>
      <c r="H24" s="45">
        <v>76</v>
      </c>
      <c r="I24" s="45">
        <v>297</v>
      </c>
      <c r="J24" s="45">
        <v>216</v>
      </c>
      <c r="K24" s="45">
        <v>161834</v>
      </c>
      <c r="L24" s="11">
        <v>3.7195745038812893E-2</v>
      </c>
    </row>
    <row r="25" spans="2:12" ht="15.75">
      <c r="B25" s="43">
        <v>2013</v>
      </c>
      <c r="C25" s="46">
        <v>29771</v>
      </c>
      <c r="D25" s="45">
        <v>2205</v>
      </c>
      <c r="E25" s="45">
        <v>20859</v>
      </c>
      <c r="F25" s="45">
        <v>8077</v>
      </c>
      <c r="G25" s="45">
        <v>69332</v>
      </c>
      <c r="H25" s="45">
        <v>57</v>
      </c>
      <c r="I25" s="45">
        <v>480</v>
      </c>
      <c r="J25" s="45">
        <v>177</v>
      </c>
      <c r="K25" s="45">
        <v>130958</v>
      </c>
      <c r="L25" s="11">
        <v>3.0099239830893746E-2</v>
      </c>
    </row>
    <row r="26" spans="2:12" ht="15.75">
      <c r="B26" s="43">
        <v>2014</v>
      </c>
      <c r="C26" s="46">
        <v>15368</v>
      </c>
      <c r="D26" s="45">
        <v>1151</v>
      </c>
      <c r="E26" s="45">
        <v>18603</v>
      </c>
      <c r="F26" s="45">
        <v>5959</v>
      </c>
      <c r="G26" s="45">
        <v>106540</v>
      </c>
      <c r="H26" s="45">
        <v>150</v>
      </c>
      <c r="I26" s="45">
        <v>321</v>
      </c>
      <c r="J26" s="45">
        <v>131</v>
      </c>
      <c r="K26" s="45">
        <v>148223</v>
      </c>
      <c r="L26" s="11">
        <v>3.4067408065597854E-2</v>
      </c>
    </row>
    <row r="27" spans="2:12" ht="15.75">
      <c r="B27" s="43">
        <v>2015</v>
      </c>
      <c r="C27" s="46">
        <v>9102</v>
      </c>
      <c r="D27" s="45">
        <v>1778</v>
      </c>
      <c r="E27" s="45">
        <v>13662</v>
      </c>
      <c r="F27" s="45">
        <v>7635</v>
      </c>
      <c r="G27" s="45">
        <v>131962</v>
      </c>
      <c r="H27" s="45">
        <v>172</v>
      </c>
      <c r="I27" s="45">
        <v>415</v>
      </c>
      <c r="J27" s="45">
        <v>247</v>
      </c>
      <c r="K27" s="45">
        <v>164973</v>
      </c>
      <c r="L27" s="11">
        <v>3.7917209277951967E-2</v>
      </c>
    </row>
    <row r="28" spans="2:12" ht="15.75">
      <c r="B28" s="43">
        <v>2016</v>
      </c>
      <c r="C28" s="46">
        <v>5581</v>
      </c>
      <c r="D28" s="45">
        <v>1586</v>
      </c>
      <c r="E28" s="45">
        <v>12803</v>
      </c>
      <c r="F28" s="45">
        <v>8981</v>
      </c>
      <c r="G28" s="45">
        <v>113338</v>
      </c>
      <c r="H28" s="45">
        <v>175</v>
      </c>
      <c r="I28" s="45">
        <v>490</v>
      </c>
      <c r="J28" s="45">
        <v>217</v>
      </c>
      <c r="K28" s="45">
        <v>143171</v>
      </c>
      <c r="L28" s="11">
        <v>3.2906262052176186E-2</v>
      </c>
    </row>
    <row r="29" spans="2:12" ht="15.75">
      <c r="B29" s="43">
        <v>2017</v>
      </c>
      <c r="C29" s="47">
        <v>4724</v>
      </c>
      <c r="D29" s="47">
        <v>1262</v>
      </c>
      <c r="E29" s="47">
        <v>13386</v>
      </c>
      <c r="F29" s="47">
        <v>7934</v>
      </c>
      <c r="G29" s="47">
        <v>92092</v>
      </c>
      <c r="H29" s="47">
        <v>330</v>
      </c>
      <c r="I29" s="48">
        <v>649</v>
      </c>
      <c r="J29" s="47">
        <v>182</v>
      </c>
      <c r="K29" s="45">
        <v>120559</v>
      </c>
      <c r="L29" s="11">
        <v>2.7709145334937301E-2</v>
      </c>
    </row>
    <row r="30" spans="2:12" ht="15.75">
      <c r="B30" s="43">
        <v>2018</v>
      </c>
      <c r="C30" s="47">
        <v>2068</v>
      </c>
      <c r="D30" s="47">
        <v>1170</v>
      </c>
      <c r="E30" s="47">
        <v>9441</v>
      </c>
      <c r="F30" s="47">
        <v>7287</v>
      </c>
      <c r="G30" s="47">
        <v>52403</v>
      </c>
      <c r="H30" s="47">
        <v>392</v>
      </c>
      <c r="I30" s="48">
        <v>278</v>
      </c>
      <c r="J30" s="47">
        <v>109</v>
      </c>
      <c r="K30" s="45">
        <v>73138</v>
      </c>
      <c r="L30" s="11">
        <v>1.680995588472569E-2</v>
      </c>
    </row>
    <row r="31" spans="2:12" ht="15.75">
      <c r="B31" s="43">
        <v>2019</v>
      </c>
      <c r="C31" s="49">
        <v>134</v>
      </c>
      <c r="D31" s="49">
        <v>205</v>
      </c>
      <c r="E31" s="5">
        <v>1856</v>
      </c>
      <c r="F31" s="49">
        <v>2362</v>
      </c>
      <c r="G31" s="49">
        <v>6394</v>
      </c>
      <c r="H31" s="49">
        <v>36</v>
      </c>
      <c r="I31" s="49" t="s">
        <v>198</v>
      </c>
      <c r="J31" s="49">
        <v>18</v>
      </c>
      <c r="K31" s="45">
        <v>11005</v>
      </c>
      <c r="L31" s="11">
        <v>2.5293768562362415E-3</v>
      </c>
    </row>
    <row r="32" spans="2:12" ht="15.75">
      <c r="B32" s="12" t="s">
        <v>2</v>
      </c>
      <c r="C32" s="50">
        <v>909420</v>
      </c>
      <c r="D32" s="50">
        <v>101149</v>
      </c>
      <c r="E32" s="50">
        <v>449918</v>
      </c>
      <c r="F32" s="50">
        <v>431109</v>
      </c>
      <c r="G32" s="50">
        <v>2398511</v>
      </c>
      <c r="H32" s="50">
        <v>20746</v>
      </c>
      <c r="I32" s="50">
        <v>23013</v>
      </c>
      <c r="J32" s="50">
        <v>17018</v>
      </c>
      <c r="K32" s="50">
        <v>4350874</v>
      </c>
      <c r="L32" s="31">
        <v>0.99999999999999989</v>
      </c>
    </row>
    <row r="33" spans="2:13" ht="16.5">
      <c r="B33" s="83" t="s">
        <v>235</v>
      </c>
    </row>
    <row r="34" spans="2:13" ht="16.5">
      <c r="B34" s="84" t="s">
        <v>236</v>
      </c>
    </row>
    <row r="35" spans="2:13" ht="16.5">
      <c r="B35" s="84" t="s">
        <v>46</v>
      </c>
    </row>
    <row r="36" spans="2:13" ht="10.5" customHeight="1"/>
    <row r="37" spans="2:13" ht="45.75" customHeight="1">
      <c r="B37" s="182" t="s">
        <v>237</v>
      </c>
      <c r="C37" s="182"/>
      <c r="D37" s="182"/>
      <c r="E37" s="182"/>
      <c r="F37" s="182"/>
      <c r="G37" s="182"/>
      <c r="H37" s="182"/>
      <c r="I37" s="182"/>
      <c r="J37" s="182"/>
      <c r="K37" s="182"/>
      <c r="L37" s="23"/>
    </row>
    <row r="38" spans="2:13" ht="42.75" customHeight="1">
      <c r="B38" s="182" t="s">
        <v>238</v>
      </c>
      <c r="C38" s="182"/>
      <c r="D38" s="182"/>
      <c r="E38" s="182"/>
      <c r="F38" s="182"/>
      <c r="G38" s="182"/>
      <c r="H38" s="182"/>
      <c r="I38" s="182"/>
      <c r="J38" s="182"/>
      <c r="K38" s="182"/>
    </row>
    <row r="39" spans="2:13" ht="50.25" customHeight="1">
      <c r="B39" s="182" t="s">
        <v>294</v>
      </c>
      <c r="C39" s="182"/>
      <c r="D39" s="182"/>
      <c r="E39" s="182"/>
      <c r="F39" s="182"/>
      <c r="G39" s="182"/>
      <c r="H39" s="182"/>
      <c r="I39" s="182"/>
      <c r="J39" s="182"/>
      <c r="K39" s="182"/>
      <c r="L39" s="23"/>
      <c r="M39" s="23"/>
    </row>
    <row r="40" spans="2:13" ht="8.25" customHeight="1"/>
    <row r="41" spans="2:13" ht="45" customHeight="1">
      <c r="B41" s="182"/>
      <c r="C41" s="182"/>
      <c r="D41" s="182"/>
      <c r="E41" s="182"/>
      <c r="F41" s="182"/>
      <c r="G41" s="182"/>
      <c r="H41" s="182"/>
      <c r="I41" s="182"/>
      <c r="J41" s="182"/>
      <c r="K41" s="182"/>
      <c r="L41" s="182"/>
    </row>
  </sheetData>
  <mergeCells count="11">
    <mergeCell ref="B6:L6"/>
    <mergeCell ref="B4:L4"/>
    <mergeCell ref="B7:L7"/>
    <mergeCell ref="B8:L8"/>
    <mergeCell ref="B41:L41"/>
    <mergeCell ref="B10:B11"/>
    <mergeCell ref="C10:K10"/>
    <mergeCell ref="L10:L11"/>
    <mergeCell ref="B37:K37"/>
    <mergeCell ref="B38:K38"/>
    <mergeCell ref="B39:K39"/>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7338A-EA09-4F3E-ACE3-48EB4EBAA82D}">
  <dimension ref="B2:L26"/>
  <sheetViews>
    <sheetView showGridLines="0" workbookViewId="0">
      <selection activeCell="R6" sqref="R6"/>
    </sheetView>
  </sheetViews>
  <sheetFormatPr defaultRowHeight="15"/>
  <cols>
    <col min="5" max="5" width="15.140625" bestFit="1" customWidth="1"/>
    <col min="6" max="6" width="13.5703125" customWidth="1"/>
    <col min="7" max="7" width="13.42578125" customWidth="1"/>
    <col min="8" max="8" width="13" customWidth="1"/>
  </cols>
  <sheetData>
    <row r="2" spans="2:12" ht="45" customHeight="1">
      <c r="B2" s="182" t="s">
        <v>239</v>
      </c>
      <c r="C2" s="182"/>
      <c r="D2" s="182"/>
      <c r="E2" s="182"/>
      <c r="F2" s="182"/>
      <c r="G2" s="182"/>
      <c r="H2" s="182"/>
      <c r="I2" s="182"/>
      <c r="J2" s="182"/>
      <c r="K2" s="23"/>
      <c r="L2" s="23"/>
    </row>
    <row r="3" spans="2:12" ht="51" customHeight="1">
      <c r="B3" s="182" t="s">
        <v>240</v>
      </c>
      <c r="C3" s="182"/>
      <c r="D3" s="182"/>
      <c r="E3" s="182"/>
      <c r="F3" s="182"/>
      <c r="G3" s="182"/>
      <c r="H3" s="182"/>
      <c r="I3" s="182"/>
      <c r="J3" s="182"/>
    </row>
    <row r="5" spans="2:12" ht="18">
      <c r="B5" s="8" t="s">
        <v>100</v>
      </c>
    </row>
    <row r="6" spans="2:12" ht="60.75" customHeight="1">
      <c r="B6" s="182" t="s">
        <v>241</v>
      </c>
      <c r="C6" s="182"/>
      <c r="D6" s="182"/>
      <c r="E6" s="182"/>
      <c r="F6" s="182"/>
      <c r="G6" s="182"/>
      <c r="H6" s="182"/>
      <c r="I6" s="182"/>
      <c r="J6" s="182"/>
      <c r="K6" s="23"/>
      <c r="L6" s="23"/>
    </row>
    <row r="8" spans="2:12">
      <c r="B8" s="172" t="s">
        <v>101</v>
      </c>
      <c r="C8" s="172"/>
      <c r="D8" s="172"/>
      <c r="E8" s="172"/>
      <c r="F8" s="172"/>
      <c r="G8" s="172"/>
      <c r="H8" s="172"/>
      <c r="I8" s="172"/>
      <c r="J8" s="172"/>
      <c r="K8" s="32"/>
      <c r="L8" s="32"/>
    </row>
    <row r="9" spans="2:12">
      <c r="B9" s="172" t="s">
        <v>102</v>
      </c>
      <c r="C9" s="172"/>
      <c r="D9" s="172"/>
      <c r="E9" s="172"/>
      <c r="F9" s="172"/>
      <c r="G9" s="172"/>
      <c r="H9" s="172"/>
      <c r="I9" s="172"/>
      <c r="J9" s="172"/>
      <c r="K9" s="32"/>
      <c r="L9" s="32"/>
    </row>
    <row r="10" spans="2:12">
      <c r="B10" s="172" t="s">
        <v>234</v>
      </c>
      <c r="C10" s="172"/>
      <c r="D10" s="172"/>
      <c r="E10" s="172"/>
      <c r="F10" s="172"/>
      <c r="G10" s="172"/>
      <c r="H10" s="172"/>
      <c r="I10" s="172"/>
      <c r="J10" s="172"/>
      <c r="K10" s="33"/>
      <c r="L10" s="33"/>
    </row>
    <row r="11" spans="2:12" ht="15" customHeight="1">
      <c r="E11" s="174" t="s">
        <v>242</v>
      </c>
      <c r="F11" s="191" t="s">
        <v>243</v>
      </c>
      <c r="G11" s="191" t="s">
        <v>212</v>
      </c>
    </row>
    <row r="12" spans="2:12">
      <c r="E12" s="174"/>
      <c r="F12" s="191"/>
      <c r="G12" s="191"/>
    </row>
    <row r="13" spans="2:12" ht="17.25">
      <c r="E13" s="51" t="s">
        <v>244</v>
      </c>
      <c r="F13" s="85">
        <v>1272816</v>
      </c>
      <c r="G13" s="30">
        <v>0.65233709331306511</v>
      </c>
    </row>
    <row r="14" spans="2:12" ht="17.25">
      <c r="E14" s="51" t="s">
        <v>245</v>
      </c>
      <c r="F14" s="85">
        <v>210838</v>
      </c>
      <c r="G14" s="30">
        <v>0.10805760461837376</v>
      </c>
    </row>
    <row r="15" spans="2:12" ht="17.25">
      <c r="E15" s="51" t="s">
        <v>246</v>
      </c>
      <c r="F15" s="85">
        <v>213829</v>
      </c>
      <c r="G15" s="30">
        <v>0.10959053651591384</v>
      </c>
    </row>
    <row r="16" spans="2:12" ht="17.25">
      <c r="E16" s="51" t="s">
        <v>247</v>
      </c>
      <c r="F16" s="85">
        <v>135121</v>
      </c>
      <c r="G16" s="30">
        <v>6.9251518197095782E-2</v>
      </c>
    </row>
    <row r="17" spans="2:12" ht="17.25">
      <c r="E17" s="51" t="s">
        <v>248</v>
      </c>
      <c r="F17" s="85">
        <v>118559</v>
      </c>
      <c r="G17" s="30">
        <v>6.0763247355551532E-2</v>
      </c>
    </row>
    <row r="18" spans="2:12" ht="15.75">
      <c r="E18" s="12" t="s">
        <v>2</v>
      </c>
      <c r="F18" s="86">
        <v>1951163</v>
      </c>
      <c r="G18" s="87">
        <v>1</v>
      </c>
    </row>
    <row r="20" spans="2:12">
      <c r="E20" s="26"/>
    </row>
    <row r="21" spans="2:12">
      <c r="E21" s="26"/>
    </row>
    <row r="22" spans="2:12">
      <c r="E22" s="26"/>
    </row>
    <row r="23" spans="2:12">
      <c r="E23" s="26"/>
    </row>
    <row r="24" spans="2:12">
      <c r="E24" s="26"/>
    </row>
    <row r="25" spans="2:12">
      <c r="E25" s="26"/>
    </row>
    <row r="26" spans="2:12" ht="108.75" customHeight="1">
      <c r="B26" s="182" t="s">
        <v>249</v>
      </c>
      <c r="C26" s="182"/>
      <c r="D26" s="182"/>
      <c r="E26" s="182"/>
      <c r="F26" s="182"/>
      <c r="G26" s="182"/>
      <c r="H26" s="182"/>
      <c r="I26" s="182"/>
      <c r="J26" s="182"/>
      <c r="K26" s="182"/>
      <c r="L26" s="23"/>
    </row>
  </sheetData>
  <mergeCells count="10">
    <mergeCell ref="B26:K26"/>
    <mergeCell ref="B2:J2"/>
    <mergeCell ref="B3:J3"/>
    <mergeCell ref="B6:J6"/>
    <mergeCell ref="F11:F12"/>
    <mergeCell ref="G11:G12"/>
    <mergeCell ref="B8:J8"/>
    <mergeCell ref="B9:J9"/>
    <mergeCell ref="B10:J10"/>
    <mergeCell ref="E11:E1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57BCC-FFC1-4F57-A088-227CB05D7CE4}">
  <dimension ref="B2:I53"/>
  <sheetViews>
    <sheetView showGridLines="0" zoomScale="90" zoomScaleNormal="90" workbookViewId="0">
      <selection activeCell="O22" sqref="O22"/>
    </sheetView>
  </sheetViews>
  <sheetFormatPr defaultRowHeight="15"/>
  <cols>
    <col min="2" max="2" width="30.85546875" customWidth="1"/>
    <col min="3" max="3" width="10" bestFit="1" customWidth="1"/>
    <col min="9" max="9" width="10" bestFit="1" customWidth="1"/>
  </cols>
  <sheetData>
    <row r="2" spans="2:9">
      <c r="B2" s="172" t="s">
        <v>103</v>
      </c>
      <c r="C2" s="172"/>
      <c r="D2" s="172"/>
      <c r="E2" s="172"/>
      <c r="F2" s="172"/>
      <c r="G2" s="172"/>
      <c r="H2" s="172"/>
      <c r="I2" s="172"/>
    </row>
    <row r="3" spans="2:9">
      <c r="B3" s="172" t="s">
        <v>104</v>
      </c>
      <c r="C3" s="172"/>
      <c r="D3" s="172"/>
      <c r="E3" s="172"/>
      <c r="F3" s="172"/>
      <c r="G3" s="172"/>
      <c r="H3" s="172"/>
      <c r="I3" s="172"/>
    </row>
    <row r="4" spans="2:9">
      <c r="B4" s="172" t="s">
        <v>105</v>
      </c>
      <c r="C4" s="172"/>
      <c r="D4" s="172"/>
      <c r="E4" s="172"/>
      <c r="F4" s="172"/>
      <c r="G4" s="172"/>
      <c r="H4" s="172"/>
      <c r="I4" s="172"/>
    </row>
    <row r="5" spans="2:9">
      <c r="B5" s="173" t="s">
        <v>234</v>
      </c>
      <c r="C5" s="173"/>
      <c r="D5" s="173"/>
      <c r="E5" s="173"/>
      <c r="F5" s="173"/>
      <c r="G5" s="173"/>
      <c r="H5" s="173"/>
      <c r="I5" s="173"/>
    </row>
    <row r="6" spans="2:9" ht="5.25" customHeight="1"/>
    <row r="7" spans="2:9" ht="18">
      <c r="B7" s="192" t="s">
        <v>106</v>
      </c>
      <c r="C7" s="193" t="s">
        <v>107</v>
      </c>
      <c r="D7" s="194"/>
      <c r="E7" s="194"/>
      <c r="F7" s="194"/>
      <c r="G7" s="194"/>
      <c r="H7" s="195"/>
      <c r="I7" s="196" t="s">
        <v>2</v>
      </c>
    </row>
    <row r="8" spans="2:9" ht="18">
      <c r="B8" s="192"/>
      <c r="C8" s="88" t="s">
        <v>250</v>
      </c>
      <c r="D8" s="89">
        <v>2015</v>
      </c>
      <c r="E8" s="89">
        <v>2016</v>
      </c>
      <c r="F8" s="89">
        <v>2017</v>
      </c>
      <c r="G8" s="89">
        <v>2018</v>
      </c>
      <c r="H8" s="90">
        <v>2019</v>
      </c>
      <c r="I8" s="196"/>
    </row>
    <row r="9" spans="2:9" ht="16.5">
      <c r="B9" s="91" t="s">
        <v>108</v>
      </c>
      <c r="C9" s="92">
        <f>+SUM(C10:C20)</f>
        <v>616507</v>
      </c>
      <c r="D9" s="92">
        <f>+SUM(D10:D20)</f>
        <v>2453</v>
      </c>
      <c r="E9" s="92">
        <f t="shared" ref="E9:H9" si="0">+SUM(E10:E20)</f>
        <v>1552</v>
      </c>
      <c r="F9" s="92">
        <f t="shared" si="0"/>
        <v>926</v>
      </c>
      <c r="G9" s="92">
        <f t="shared" si="0"/>
        <v>433</v>
      </c>
      <c r="H9" s="92">
        <f t="shared" si="0"/>
        <v>58</v>
      </c>
      <c r="I9" s="93">
        <f>+SUM(C9:H9)</f>
        <v>621929</v>
      </c>
    </row>
    <row r="10" spans="2:9" ht="16.5">
      <c r="B10" s="94" t="s">
        <v>109</v>
      </c>
      <c r="C10" s="95">
        <v>305647</v>
      </c>
      <c r="D10" s="95">
        <v>961</v>
      </c>
      <c r="E10" s="95">
        <v>278</v>
      </c>
      <c r="F10" s="95">
        <v>96</v>
      </c>
      <c r="G10" s="95">
        <v>139</v>
      </c>
      <c r="H10" s="95">
        <v>18</v>
      </c>
      <c r="I10" s="96">
        <f t="shared" ref="I10:I36" si="1">+SUM(C10:H10)</f>
        <v>307139</v>
      </c>
    </row>
    <row r="11" spans="2:9" ht="16.5">
      <c r="B11" s="94" t="s">
        <v>110</v>
      </c>
      <c r="C11" s="95">
        <v>146489</v>
      </c>
      <c r="D11" s="95">
        <v>769</v>
      </c>
      <c r="E11" s="95">
        <v>500</v>
      </c>
      <c r="F11" s="95">
        <v>137</v>
      </c>
      <c r="G11" s="95">
        <v>26</v>
      </c>
      <c r="H11" s="95" t="s">
        <v>198</v>
      </c>
      <c r="I11" s="96">
        <f t="shared" si="1"/>
        <v>147921</v>
      </c>
    </row>
    <row r="12" spans="2:9" ht="16.5">
      <c r="B12" s="94" t="s">
        <v>111</v>
      </c>
      <c r="C12" s="95">
        <v>50997</v>
      </c>
      <c r="D12" s="95">
        <v>214</v>
      </c>
      <c r="E12" s="95">
        <v>241</v>
      </c>
      <c r="F12" s="95">
        <v>18</v>
      </c>
      <c r="G12" s="95">
        <v>64</v>
      </c>
      <c r="H12" s="95">
        <v>15</v>
      </c>
      <c r="I12" s="96">
        <f t="shared" si="1"/>
        <v>51549</v>
      </c>
    </row>
    <row r="13" spans="2:9" ht="16.5">
      <c r="B13" s="94" t="s">
        <v>112</v>
      </c>
      <c r="C13" s="95">
        <v>29032</v>
      </c>
      <c r="D13" s="95">
        <v>60</v>
      </c>
      <c r="E13" s="95">
        <v>80</v>
      </c>
      <c r="F13" s="95">
        <v>118</v>
      </c>
      <c r="G13" s="95">
        <v>4</v>
      </c>
      <c r="H13" s="95">
        <v>1</v>
      </c>
      <c r="I13" s="96">
        <f t="shared" si="1"/>
        <v>29295</v>
      </c>
    </row>
    <row r="14" spans="2:9" ht="16.5">
      <c r="B14" s="94" t="s">
        <v>113</v>
      </c>
      <c r="C14" s="95">
        <v>19851</v>
      </c>
      <c r="D14" s="95">
        <v>56</v>
      </c>
      <c r="E14" s="95">
        <v>6</v>
      </c>
      <c r="F14" s="95" t="s">
        <v>198</v>
      </c>
      <c r="G14" s="95" t="s">
        <v>198</v>
      </c>
      <c r="H14" s="95" t="s">
        <v>198</v>
      </c>
      <c r="I14" s="96">
        <f t="shared" si="1"/>
        <v>19913</v>
      </c>
    </row>
    <row r="15" spans="2:9" ht="16.5">
      <c r="B15" s="94" t="s">
        <v>114</v>
      </c>
      <c r="C15" s="95">
        <v>13804</v>
      </c>
      <c r="D15" s="95" t="s">
        <v>198</v>
      </c>
      <c r="E15" s="95" t="s">
        <v>198</v>
      </c>
      <c r="F15" s="95" t="s">
        <v>198</v>
      </c>
      <c r="G15" s="95" t="s">
        <v>198</v>
      </c>
      <c r="H15" s="95" t="s">
        <v>198</v>
      </c>
      <c r="I15" s="96">
        <f t="shared" si="1"/>
        <v>13804</v>
      </c>
    </row>
    <row r="16" spans="2:9" ht="16.5">
      <c r="B16" s="94" t="s">
        <v>115</v>
      </c>
      <c r="C16" s="95">
        <v>9035</v>
      </c>
      <c r="D16" s="95">
        <v>23</v>
      </c>
      <c r="E16" s="95">
        <v>27</v>
      </c>
      <c r="F16" s="95" t="s">
        <v>198</v>
      </c>
      <c r="G16" s="95" t="s">
        <v>198</v>
      </c>
      <c r="H16" s="95" t="s">
        <v>198</v>
      </c>
      <c r="I16" s="96">
        <f t="shared" si="1"/>
        <v>9085</v>
      </c>
    </row>
    <row r="17" spans="2:9" ht="16.5">
      <c r="B17" s="94" t="s">
        <v>116</v>
      </c>
      <c r="C17" s="95">
        <v>9669</v>
      </c>
      <c r="D17" s="95">
        <v>309</v>
      </c>
      <c r="E17" s="95">
        <v>394</v>
      </c>
      <c r="F17" s="95">
        <v>547</v>
      </c>
      <c r="G17" s="95">
        <v>189</v>
      </c>
      <c r="H17" s="95">
        <v>20</v>
      </c>
      <c r="I17" s="96">
        <f t="shared" si="1"/>
        <v>11128</v>
      </c>
    </row>
    <row r="18" spans="2:9" ht="16.5">
      <c r="B18" s="97" t="s">
        <v>117</v>
      </c>
      <c r="C18" s="98">
        <v>4572</v>
      </c>
      <c r="D18" s="98">
        <v>6</v>
      </c>
      <c r="E18" s="98">
        <v>1</v>
      </c>
      <c r="F18" s="98" t="s">
        <v>198</v>
      </c>
      <c r="G18" s="98" t="s">
        <v>198</v>
      </c>
      <c r="H18" s="98" t="s">
        <v>198</v>
      </c>
      <c r="I18" s="96">
        <f t="shared" si="1"/>
        <v>4579</v>
      </c>
    </row>
    <row r="19" spans="2:9" ht="16.5">
      <c r="B19" s="94" t="s">
        <v>118</v>
      </c>
      <c r="C19" s="95">
        <v>2283</v>
      </c>
      <c r="D19" s="95">
        <v>55</v>
      </c>
      <c r="E19" s="95">
        <v>25</v>
      </c>
      <c r="F19" s="95">
        <v>10</v>
      </c>
      <c r="G19" s="95">
        <v>11</v>
      </c>
      <c r="H19" s="95">
        <v>4</v>
      </c>
      <c r="I19" s="96">
        <f t="shared" si="1"/>
        <v>2388</v>
      </c>
    </row>
    <row r="20" spans="2:9" ht="18">
      <c r="B20" s="94" t="s">
        <v>251</v>
      </c>
      <c r="C20" s="95">
        <v>25128</v>
      </c>
      <c r="D20" s="95" t="s">
        <v>198</v>
      </c>
      <c r="E20" s="95" t="s">
        <v>198</v>
      </c>
      <c r="F20" s="95" t="s">
        <v>198</v>
      </c>
      <c r="G20" s="95" t="s">
        <v>198</v>
      </c>
      <c r="H20" s="95" t="s">
        <v>198</v>
      </c>
      <c r="I20" s="96">
        <f t="shared" si="1"/>
        <v>25128</v>
      </c>
    </row>
    <row r="21" spans="2:9" ht="16.5">
      <c r="B21" s="91" t="s">
        <v>119</v>
      </c>
      <c r="C21" s="92">
        <f t="shared" ref="C21:G21" si="2">+SUM(C22:C24)</f>
        <v>106304</v>
      </c>
      <c r="D21" s="92">
        <f t="shared" si="2"/>
        <v>5033</v>
      </c>
      <c r="E21" s="92">
        <f t="shared" si="2"/>
        <v>2507</v>
      </c>
      <c r="F21" s="92">
        <f t="shared" si="2"/>
        <v>2558</v>
      </c>
      <c r="G21" s="92">
        <f t="shared" si="2"/>
        <v>990</v>
      </c>
      <c r="H21" s="92">
        <f>+SUM(H22:H24)</f>
        <v>2</v>
      </c>
      <c r="I21" s="93">
        <f>+SUM(C21:H21)</f>
        <v>117394</v>
      </c>
    </row>
    <row r="22" spans="2:9" ht="16.5">
      <c r="B22" s="94" t="s">
        <v>120</v>
      </c>
      <c r="C22" s="95">
        <v>71405</v>
      </c>
      <c r="D22" s="95">
        <v>2177</v>
      </c>
      <c r="E22" s="95">
        <v>1013</v>
      </c>
      <c r="F22" s="95">
        <v>1119</v>
      </c>
      <c r="G22" s="95">
        <v>271</v>
      </c>
      <c r="H22" s="95">
        <v>2</v>
      </c>
      <c r="I22" s="96">
        <f t="shared" si="1"/>
        <v>75987</v>
      </c>
    </row>
    <row r="23" spans="2:9" ht="16.5">
      <c r="B23" s="94" t="s">
        <v>121</v>
      </c>
      <c r="C23" s="95">
        <v>31220</v>
      </c>
      <c r="D23" s="95">
        <v>2856</v>
      </c>
      <c r="E23" s="95">
        <v>1494</v>
      </c>
      <c r="F23" s="95">
        <v>1439</v>
      </c>
      <c r="G23" s="95">
        <v>719</v>
      </c>
      <c r="H23" s="95" t="s">
        <v>198</v>
      </c>
      <c r="I23" s="96">
        <f t="shared" si="1"/>
        <v>37728</v>
      </c>
    </row>
    <row r="24" spans="2:9" ht="18">
      <c r="B24" s="94" t="s">
        <v>252</v>
      </c>
      <c r="C24" s="95">
        <v>3679</v>
      </c>
      <c r="D24" s="95" t="s">
        <v>198</v>
      </c>
      <c r="E24" s="95" t="s">
        <v>198</v>
      </c>
      <c r="F24" s="95" t="s">
        <v>198</v>
      </c>
      <c r="G24" s="95" t="s">
        <v>198</v>
      </c>
      <c r="H24" s="95" t="s">
        <v>198</v>
      </c>
      <c r="I24" s="96">
        <f t="shared" si="1"/>
        <v>3679</v>
      </c>
    </row>
    <row r="25" spans="2:9" ht="16.5">
      <c r="B25" s="91" t="s">
        <v>122</v>
      </c>
      <c r="C25" s="92">
        <f>+SUM(C26:C36)</f>
        <v>87602</v>
      </c>
      <c r="D25" s="92">
        <f t="shared" ref="D25:G25" si="3">+SUM(D26:D36)</f>
        <v>1028</v>
      </c>
      <c r="E25" s="92">
        <f t="shared" si="3"/>
        <v>1011</v>
      </c>
      <c r="F25" s="92">
        <f t="shared" si="3"/>
        <v>805</v>
      </c>
      <c r="G25" s="92">
        <f t="shared" si="3"/>
        <v>381</v>
      </c>
      <c r="H25" s="92">
        <f>+SUM(H26:H36)</f>
        <v>41</v>
      </c>
      <c r="I25" s="93">
        <f>+SUM(C25:H25)</f>
        <v>90868</v>
      </c>
    </row>
    <row r="26" spans="2:9" ht="16.5">
      <c r="B26" s="97" t="s">
        <v>123</v>
      </c>
      <c r="C26" s="95">
        <v>20196</v>
      </c>
      <c r="D26" s="95">
        <v>63</v>
      </c>
      <c r="E26" s="95">
        <v>51</v>
      </c>
      <c r="F26" s="95">
        <v>65</v>
      </c>
      <c r="G26" s="95">
        <v>8</v>
      </c>
      <c r="H26" s="95" t="s">
        <v>198</v>
      </c>
      <c r="I26" s="96">
        <f t="shared" si="1"/>
        <v>20383</v>
      </c>
    </row>
    <row r="27" spans="2:9" ht="16.5">
      <c r="B27" s="97" t="s">
        <v>124</v>
      </c>
      <c r="C27" s="95">
        <v>12504</v>
      </c>
      <c r="D27" s="95">
        <v>269</v>
      </c>
      <c r="E27" s="95">
        <v>187</v>
      </c>
      <c r="F27" s="95">
        <v>192</v>
      </c>
      <c r="G27" s="95">
        <v>93</v>
      </c>
      <c r="H27" s="95">
        <v>10</v>
      </c>
      <c r="I27" s="96">
        <f t="shared" si="1"/>
        <v>13255</v>
      </c>
    </row>
    <row r="28" spans="2:9" ht="16.5">
      <c r="B28" s="97" t="s">
        <v>125</v>
      </c>
      <c r="C28" s="95">
        <v>10424</v>
      </c>
      <c r="D28" s="95">
        <v>122</v>
      </c>
      <c r="E28" s="95">
        <v>149</v>
      </c>
      <c r="F28" s="95">
        <v>90</v>
      </c>
      <c r="G28" s="95">
        <v>41</v>
      </c>
      <c r="H28" s="95" t="s">
        <v>198</v>
      </c>
      <c r="I28" s="96">
        <f t="shared" si="1"/>
        <v>10826</v>
      </c>
    </row>
    <row r="29" spans="2:9" ht="16.5">
      <c r="B29" s="97" t="s">
        <v>126</v>
      </c>
      <c r="C29" s="95">
        <v>8133</v>
      </c>
      <c r="D29" s="95">
        <v>32</v>
      </c>
      <c r="E29" s="95" t="s">
        <v>198</v>
      </c>
      <c r="F29" s="95" t="s">
        <v>198</v>
      </c>
      <c r="G29" s="95" t="s">
        <v>198</v>
      </c>
      <c r="H29" s="95" t="s">
        <v>198</v>
      </c>
      <c r="I29" s="96">
        <f t="shared" si="1"/>
        <v>8165</v>
      </c>
    </row>
    <row r="30" spans="2:9" ht="16.5">
      <c r="B30" s="97" t="s">
        <v>127</v>
      </c>
      <c r="C30" s="95">
        <v>7767</v>
      </c>
      <c r="D30" s="95">
        <v>72</v>
      </c>
      <c r="E30" s="95">
        <v>35</v>
      </c>
      <c r="F30" s="95">
        <v>72</v>
      </c>
      <c r="G30" s="95">
        <v>11</v>
      </c>
      <c r="H30" s="95">
        <v>1</v>
      </c>
      <c r="I30" s="96">
        <f t="shared" si="1"/>
        <v>7958</v>
      </c>
    </row>
    <row r="31" spans="2:9" ht="16.5">
      <c r="B31" s="97" t="s">
        <v>128</v>
      </c>
      <c r="C31" s="95">
        <v>5883</v>
      </c>
      <c r="D31" s="95">
        <v>4</v>
      </c>
      <c r="E31" s="95">
        <v>14</v>
      </c>
      <c r="F31" s="95">
        <v>31</v>
      </c>
      <c r="G31" s="95">
        <v>9</v>
      </c>
      <c r="H31" s="95" t="s">
        <v>198</v>
      </c>
      <c r="I31" s="96">
        <f t="shared" si="1"/>
        <v>5941</v>
      </c>
    </row>
    <row r="32" spans="2:9" ht="16.5">
      <c r="B32" s="97" t="s">
        <v>129</v>
      </c>
      <c r="C32" s="95">
        <v>5504</v>
      </c>
      <c r="D32" s="95">
        <v>46</v>
      </c>
      <c r="E32" s="95">
        <v>86</v>
      </c>
      <c r="F32" s="95">
        <v>52</v>
      </c>
      <c r="G32" s="95">
        <v>23</v>
      </c>
      <c r="H32" s="95">
        <v>1</v>
      </c>
      <c r="I32" s="96">
        <f t="shared" si="1"/>
        <v>5712</v>
      </c>
    </row>
    <row r="33" spans="2:9" ht="16.5">
      <c r="B33" s="97" t="s">
        <v>130</v>
      </c>
      <c r="C33" s="95">
        <v>2284</v>
      </c>
      <c r="D33" s="95">
        <v>175</v>
      </c>
      <c r="E33" s="95">
        <v>258</v>
      </c>
      <c r="F33" s="95">
        <v>89</v>
      </c>
      <c r="G33" s="95">
        <v>64</v>
      </c>
      <c r="H33" s="95" t="s">
        <v>198</v>
      </c>
      <c r="I33" s="96">
        <f t="shared" si="1"/>
        <v>2870</v>
      </c>
    </row>
    <row r="34" spans="2:9" ht="16.5">
      <c r="B34" s="97" t="s">
        <v>131</v>
      </c>
      <c r="C34" s="95">
        <v>750</v>
      </c>
      <c r="D34" s="95">
        <v>4</v>
      </c>
      <c r="E34" s="95" t="s">
        <v>198</v>
      </c>
      <c r="F34" s="95">
        <v>1</v>
      </c>
      <c r="G34" s="95" t="s">
        <v>198</v>
      </c>
      <c r="H34" s="95" t="s">
        <v>198</v>
      </c>
      <c r="I34" s="96">
        <f t="shared" si="1"/>
        <v>755</v>
      </c>
    </row>
    <row r="35" spans="2:9" ht="16.5">
      <c r="B35" s="94" t="s">
        <v>132</v>
      </c>
      <c r="C35" s="95">
        <v>759</v>
      </c>
      <c r="D35" s="95">
        <v>62</v>
      </c>
      <c r="E35" s="95">
        <v>17</v>
      </c>
      <c r="F35" s="95">
        <v>71</v>
      </c>
      <c r="G35" s="95">
        <v>22</v>
      </c>
      <c r="H35" s="95" t="s">
        <v>198</v>
      </c>
      <c r="I35" s="96">
        <f t="shared" si="1"/>
        <v>931</v>
      </c>
    </row>
    <row r="36" spans="2:9" ht="18">
      <c r="B36" s="94" t="s">
        <v>253</v>
      </c>
      <c r="C36" s="99">
        <v>13398</v>
      </c>
      <c r="D36" s="99">
        <v>179</v>
      </c>
      <c r="E36" s="99">
        <v>214</v>
      </c>
      <c r="F36" s="99">
        <v>142</v>
      </c>
      <c r="G36" s="99">
        <v>110</v>
      </c>
      <c r="H36" s="99">
        <v>29</v>
      </c>
      <c r="I36" s="96">
        <f t="shared" si="1"/>
        <v>14072</v>
      </c>
    </row>
    <row r="37" spans="2:9" ht="16.5">
      <c r="B37" s="91" t="s">
        <v>133</v>
      </c>
      <c r="C37" s="92">
        <f>+SUM(C38:C42)</f>
        <v>63628</v>
      </c>
      <c r="D37" s="92">
        <f t="shared" ref="D37:H37" si="4">+SUM(D38:D42)</f>
        <v>404</v>
      </c>
      <c r="E37" s="92">
        <f t="shared" si="4"/>
        <v>341</v>
      </c>
      <c r="F37" s="92">
        <f t="shared" si="4"/>
        <v>307</v>
      </c>
      <c r="G37" s="92">
        <f t="shared" si="4"/>
        <v>95</v>
      </c>
      <c r="H37" s="92">
        <f t="shared" si="4"/>
        <v>1</v>
      </c>
      <c r="I37" s="93">
        <f>+SUM(I38:I42)</f>
        <v>64776</v>
      </c>
    </row>
    <row r="38" spans="2:9" ht="16.5">
      <c r="B38" s="94" t="s">
        <v>134</v>
      </c>
      <c r="C38" s="95">
        <v>30122</v>
      </c>
      <c r="D38" s="95">
        <v>162</v>
      </c>
      <c r="E38" s="95">
        <v>171</v>
      </c>
      <c r="F38" s="95">
        <v>176</v>
      </c>
      <c r="G38" s="95">
        <v>82</v>
      </c>
      <c r="H38" s="95">
        <v>1</v>
      </c>
      <c r="I38" s="100">
        <f>+SUM(C38:H38)</f>
        <v>30714</v>
      </c>
    </row>
    <row r="39" spans="2:9" ht="16.5">
      <c r="B39" s="94" t="s">
        <v>135</v>
      </c>
      <c r="C39" s="95">
        <v>16087</v>
      </c>
      <c r="D39" s="95">
        <v>222</v>
      </c>
      <c r="E39" s="95">
        <v>162</v>
      </c>
      <c r="F39" s="95">
        <v>129</v>
      </c>
      <c r="G39" s="95">
        <v>10</v>
      </c>
      <c r="H39" s="95" t="s">
        <v>198</v>
      </c>
      <c r="I39" s="100">
        <f t="shared" ref="I39:I42" si="5">+SUM(C39:H39)</f>
        <v>16610</v>
      </c>
    </row>
    <row r="40" spans="2:9" ht="16.5">
      <c r="B40" s="94" t="s">
        <v>136</v>
      </c>
      <c r="C40" s="95">
        <v>4582</v>
      </c>
      <c r="D40" s="95">
        <v>8</v>
      </c>
      <c r="E40" s="95">
        <v>6</v>
      </c>
      <c r="F40" s="95">
        <v>1</v>
      </c>
      <c r="G40" s="95">
        <v>2</v>
      </c>
      <c r="H40" s="95" t="s">
        <v>198</v>
      </c>
      <c r="I40" s="100">
        <f t="shared" si="5"/>
        <v>4599</v>
      </c>
    </row>
    <row r="41" spans="2:9" ht="16.5">
      <c r="B41" s="94" t="s">
        <v>137</v>
      </c>
      <c r="C41" s="95">
        <v>2207</v>
      </c>
      <c r="D41" s="95">
        <v>8</v>
      </c>
      <c r="E41" s="95" t="s">
        <v>198</v>
      </c>
      <c r="F41" s="95" t="s">
        <v>198</v>
      </c>
      <c r="G41" s="95" t="s">
        <v>198</v>
      </c>
      <c r="H41" s="95" t="s">
        <v>198</v>
      </c>
      <c r="I41" s="100">
        <f t="shared" si="5"/>
        <v>2215</v>
      </c>
    </row>
    <row r="42" spans="2:9" ht="16.5">
      <c r="B42" s="94" t="s">
        <v>254</v>
      </c>
      <c r="C42" s="99">
        <v>10630</v>
      </c>
      <c r="D42" s="95">
        <v>4</v>
      </c>
      <c r="E42" s="95">
        <v>2</v>
      </c>
      <c r="F42" s="95">
        <v>1</v>
      </c>
      <c r="G42" s="95">
        <v>1</v>
      </c>
      <c r="H42" s="95" t="s">
        <v>198</v>
      </c>
      <c r="I42" s="100">
        <f t="shared" si="5"/>
        <v>10638</v>
      </c>
    </row>
    <row r="43" spans="2:9" ht="16.5">
      <c r="B43" s="91" t="s">
        <v>10</v>
      </c>
      <c r="C43" s="92">
        <v>13769</v>
      </c>
      <c r="D43" s="92">
        <v>184</v>
      </c>
      <c r="E43" s="92">
        <v>170</v>
      </c>
      <c r="F43" s="92">
        <v>128</v>
      </c>
      <c r="G43" s="92">
        <v>170</v>
      </c>
      <c r="H43" s="92">
        <v>32</v>
      </c>
      <c r="I43" s="93">
        <f>+SUM(C43:H43)</f>
        <v>14453</v>
      </c>
    </row>
    <row r="44" spans="2:9" ht="16.5">
      <c r="B44" s="101" t="s">
        <v>139</v>
      </c>
      <c r="C44" s="102">
        <f>+SUM(C43,C37,C25,C21,C9)</f>
        <v>887810</v>
      </c>
      <c r="D44" s="102">
        <f t="shared" ref="D44:I44" si="6">+SUM(D43,D37,D25,D21,D9)</f>
        <v>9102</v>
      </c>
      <c r="E44" s="102">
        <f t="shared" si="6"/>
        <v>5581</v>
      </c>
      <c r="F44" s="102">
        <f t="shared" si="6"/>
        <v>4724</v>
      </c>
      <c r="G44" s="102">
        <f t="shared" si="6"/>
        <v>2069</v>
      </c>
      <c r="H44" s="102">
        <f t="shared" si="6"/>
        <v>134</v>
      </c>
      <c r="I44" s="103">
        <f t="shared" si="6"/>
        <v>909420</v>
      </c>
    </row>
    <row r="45" spans="2:9">
      <c r="B45" s="26"/>
    </row>
    <row r="46" spans="2:9">
      <c r="B46" s="26"/>
    </row>
    <row r="47" spans="2:9">
      <c r="B47" s="26"/>
    </row>
    <row r="48" spans="2:9">
      <c r="B48" s="26"/>
    </row>
    <row r="49" spans="2:2">
      <c r="B49" s="26"/>
    </row>
    <row r="50" spans="2:2">
      <c r="B50" s="26"/>
    </row>
    <row r="51" spans="2:2">
      <c r="B51" s="26"/>
    </row>
    <row r="52" spans="2:2">
      <c r="B52" s="26"/>
    </row>
    <row r="53" spans="2:2">
      <c r="B53" s="26"/>
    </row>
  </sheetData>
  <mergeCells count="7">
    <mergeCell ref="B7:B8"/>
    <mergeCell ref="C7:H7"/>
    <mergeCell ref="I7:I8"/>
    <mergeCell ref="B2:I2"/>
    <mergeCell ref="B3:I3"/>
    <mergeCell ref="B4:I4"/>
    <mergeCell ref="B5:I5"/>
  </mergeCells>
  <pageMargins left="0.7" right="0.7" top="0.75" bottom="0.75" header="0.3" footer="0.3"/>
  <ignoredErrors>
    <ignoredError sqref="C37:H37" formulaRange="1"/>
    <ignoredError sqref="I37" formula="1" formulaRange="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6C549-6BEE-44EF-BEB1-B06C04201266}">
  <dimension ref="B2:I53"/>
  <sheetViews>
    <sheetView showGridLines="0" zoomScale="90" zoomScaleNormal="90" workbookViewId="0">
      <selection activeCell="N49" sqref="N49"/>
    </sheetView>
  </sheetViews>
  <sheetFormatPr defaultRowHeight="15"/>
  <cols>
    <col min="2" max="2" width="23.85546875" bestFit="1" customWidth="1"/>
  </cols>
  <sheetData>
    <row r="2" spans="2:9">
      <c r="B2" s="172" t="s">
        <v>140</v>
      </c>
      <c r="C2" s="172"/>
      <c r="D2" s="172"/>
      <c r="E2" s="172"/>
      <c r="F2" s="172"/>
      <c r="G2" s="172"/>
      <c r="H2" s="172"/>
      <c r="I2" s="172"/>
    </row>
    <row r="3" spans="2:9">
      <c r="B3" s="172" t="s">
        <v>141</v>
      </c>
      <c r="C3" s="172"/>
      <c r="D3" s="172"/>
      <c r="E3" s="172"/>
      <c r="F3" s="172"/>
      <c r="G3" s="172"/>
      <c r="H3" s="172"/>
      <c r="I3" s="172"/>
    </row>
    <row r="4" spans="2:9">
      <c r="B4" s="172" t="s">
        <v>142</v>
      </c>
      <c r="C4" s="172"/>
      <c r="D4" s="172"/>
      <c r="E4" s="172"/>
      <c r="F4" s="172"/>
      <c r="G4" s="172"/>
      <c r="H4" s="172"/>
      <c r="I4" s="172"/>
    </row>
    <row r="5" spans="2:9">
      <c r="B5" s="173" t="s">
        <v>223</v>
      </c>
      <c r="C5" s="173"/>
      <c r="D5" s="173"/>
      <c r="E5" s="173"/>
      <c r="F5" s="173"/>
      <c r="G5" s="173"/>
      <c r="H5" s="173"/>
      <c r="I5" s="173"/>
    </row>
    <row r="6" spans="2:9" ht="3" customHeight="1"/>
    <row r="7" spans="2:9" ht="18">
      <c r="B7" s="197" t="s">
        <v>106</v>
      </c>
      <c r="C7" s="198" t="s">
        <v>107</v>
      </c>
      <c r="D7" s="199"/>
      <c r="E7" s="199"/>
      <c r="F7" s="199"/>
      <c r="G7" s="199"/>
      <c r="H7" s="200"/>
      <c r="I7" s="201" t="s">
        <v>2</v>
      </c>
    </row>
    <row r="8" spans="2:9" ht="17.25">
      <c r="B8" s="197"/>
      <c r="C8" s="104" t="s">
        <v>255</v>
      </c>
      <c r="D8" s="104">
        <v>2015</v>
      </c>
      <c r="E8" s="104">
        <v>2016</v>
      </c>
      <c r="F8" s="104">
        <v>2017</v>
      </c>
      <c r="G8" s="104">
        <v>2018</v>
      </c>
      <c r="H8" s="105">
        <v>2019</v>
      </c>
      <c r="I8" s="201"/>
    </row>
    <row r="9" spans="2:9" ht="16.5">
      <c r="B9" s="91" t="s">
        <v>108</v>
      </c>
      <c r="C9" s="106">
        <v>0.69441321904461539</v>
      </c>
      <c r="D9" s="106">
        <v>0.26950120852559878</v>
      </c>
      <c r="E9" s="106">
        <v>0.27808636445081525</v>
      </c>
      <c r="F9" s="106">
        <v>0.19602032176121931</v>
      </c>
      <c r="G9" s="106">
        <v>0.20927984533591107</v>
      </c>
      <c r="H9" s="106">
        <v>0.43283582089552236</v>
      </c>
      <c r="I9" s="106">
        <v>0.68387433748982873</v>
      </c>
    </row>
    <row r="10" spans="2:9" ht="16.5">
      <c r="B10" s="94" t="s">
        <v>109</v>
      </c>
      <c r="C10" s="107">
        <v>0.34427073360291055</v>
      </c>
      <c r="D10" s="107">
        <v>0.1055811909470446</v>
      </c>
      <c r="E10" s="107">
        <v>4.9811861673535206E-2</v>
      </c>
      <c r="F10" s="107">
        <v>2.0321761219305672E-2</v>
      </c>
      <c r="G10" s="108">
        <v>6.7182213629772836E-2</v>
      </c>
      <c r="H10" s="108">
        <v>0.13432835820895522</v>
      </c>
      <c r="I10" s="108">
        <v>0.33773064150777421</v>
      </c>
    </row>
    <row r="11" spans="2:9" ht="16.5">
      <c r="B11" s="94" t="s">
        <v>110</v>
      </c>
      <c r="C11" s="107">
        <v>0.16500039422849483</v>
      </c>
      <c r="D11" s="107">
        <v>8.4486925950340588E-2</v>
      </c>
      <c r="E11" s="107">
        <v>8.9589679268948216E-2</v>
      </c>
      <c r="F11" s="107">
        <v>2.9000846740050806E-2</v>
      </c>
      <c r="G11" s="108">
        <v>1.2566457225712905E-2</v>
      </c>
      <c r="H11" s="108">
        <v>0</v>
      </c>
      <c r="I11" s="108">
        <v>0.16265421917265949</v>
      </c>
    </row>
    <row r="12" spans="2:9" ht="16.5">
      <c r="B12" s="94" t="s">
        <v>111</v>
      </c>
      <c r="C12" s="107">
        <v>5.7441344431804105E-2</v>
      </c>
      <c r="D12" s="107">
        <v>2.3511316194243022E-2</v>
      </c>
      <c r="E12" s="107">
        <v>4.3182225407633043E-2</v>
      </c>
      <c r="F12" s="107">
        <v>3.8103302286198138E-3</v>
      </c>
      <c r="G12" s="108">
        <v>3.0932817786370227E-2</v>
      </c>
      <c r="H12" s="108">
        <v>0.11194029850746269</v>
      </c>
      <c r="I12" s="108">
        <v>5.668338061621693E-2</v>
      </c>
    </row>
    <row r="13" spans="2:9" ht="16.5">
      <c r="B13" s="94" t="s">
        <v>112</v>
      </c>
      <c r="C13" s="107">
        <v>3.2700690463049527E-2</v>
      </c>
      <c r="D13" s="107">
        <v>6.5919578114700065E-3</v>
      </c>
      <c r="E13" s="107">
        <v>1.4334348683031715E-2</v>
      </c>
      <c r="F13" s="107">
        <v>2.4978831498729891E-2</v>
      </c>
      <c r="G13" s="108">
        <v>1.9333011116481392E-3</v>
      </c>
      <c r="H13" s="108">
        <v>7.462686567164179E-3</v>
      </c>
      <c r="I13" s="108">
        <v>3.2212838952299268E-2</v>
      </c>
    </row>
    <row r="14" spans="2:9" ht="16.5">
      <c r="B14" s="94" t="s">
        <v>113</v>
      </c>
      <c r="C14" s="107">
        <v>2.235951385994751E-2</v>
      </c>
      <c r="D14" s="107">
        <v>6.1524939573720065E-3</v>
      </c>
      <c r="E14" s="107">
        <v>1.0750761512273786E-3</v>
      </c>
      <c r="F14" s="107">
        <v>0</v>
      </c>
      <c r="G14" s="108">
        <v>0</v>
      </c>
      <c r="H14" s="108">
        <v>0</v>
      </c>
      <c r="I14" s="108">
        <v>2.1896373512788371E-2</v>
      </c>
    </row>
    <row r="15" spans="2:9" ht="16.5">
      <c r="B15" s="94" t="s">
        <v>114</v>
      </c>
      <c r="C15" s="107">
        <v>1.5548371836316329E-2</v>
      </c>
      <c r="D15" s="107">
        <v>0</v>
      </c>
      <c r="E15" s="107">
        <v>0</v>
      </c>
      <c r="F15" s="107">
        <v>0</v>
      </c>
      <c r="G15" s="108">
        <v>0</v>
      </c>
      <c r="H15" s="108">
        <v>0</v>
      </c>
      <c r="I15" s="108">
        <v>1.5178905236304458E-2</v>
      </c>
    </row>
    <row r="16" spans="2:9" ht="16.5">
      <c r="B16" s="94" t="s">
        <v>115</v>
      </c>
      <c r="C16" s="107">
        <v>1.0176727002399162E-2</v>
      </c>
      <c r="D16" s="107">
        <v>2.5269171610635024E-3</v>
      </c>
      <c r="E16" s="107">
        <v>4.8378426805232039E-3</v>
      </c>
      <c r="F16" s="107">
        <v>0</v>
      </c>
      <c r="G16" s="108">
        <v>0</v>
      </c>
      <c r="H16" s="108">
        <v>0</v>
      </c>
      <c r="I16" s="108">
        <v>9.9898836621143145E-3</v>
      </c>
    </row>
    <row r="17" spans="2:9" ht="16.5">
      <c r="B17" s="94" t="s">
        <v>116</v>
      </c>
      <c r="C17" s="107">
        <v>1.089084376161566E-2</v>
      </c>
      <c r="D17" s="107">
        <v>3.3948582729070531E-2</v>
      </c>
      <c r="E17" s="107">
        <v>7.0596667263931198E-2</v>
      </c>
      <c r="F17" s="107">
        <v>0.11579170194750212</v>
      </c>
      <c r="G17" s="108">
        <v>9.1348477525374575E-2</v>
      </c>
      <c r="H17" s="108">
        <v>0.14925373134328357</v>
      </c>
      <c r="I17" s="108">
        <v>1.2236370433902927E-2</v>
      </c>
    </row>
    <row r="18" spans="2:9" ht="16.5">
      <c r="B18" s="94" t="s">
        <v>117</v>
      </c>
      <c r="C18" s="107">
        <v>5.1497505096811252E-3</v>
      </c>
      <c r="D18" s="107">
        <v>6.5919578114700061E-4</v>
      </c>
      <c r="E18" s="107">
        <v>1.7917935853789643E-4</v>
      </c>
      <c r="F18" s="107">
        <v>0</v>
      </c>
      <c r="G18" s="108">
        <v>0</v>
      </c>
      <c r="H18" s="108">
        <v>0</v>
      </c>
      <c r="I18" s="108">
        <v>5.0350773020166701E-3</v>
      </c>
    </row>
    <row r="19" spans="2:9" ht="16.5">
      <c r="B19" s="94" t="s">
        <v>118</v>
      </c>
      <c r="C19" s="107">
        <v>2.5714961534562576E-3</v>
      </c>
      <c r="D19" s="107">
        <v>6.0426279938475061E-3</v>
      </c>
      <c r="E19" s="107">
        <v>4.4794839634474106E-3</v>
      </c>
      <c r="F19" s="107">
        <v>2.1168501270110076E-3</v>
      </c>
      <c r="G19" s="108">
        <v>5.3165780570323829E-3</v>
      </c>
      <c r="H19" s="108">
        <v>2.9850746268656716E-2</v>
      </c>
      <c r="I19" s="108">
        <v>2.6258494425018142E-3</v>
      </c>
    </row>
    <row r="20" spans="2:9" ht="18">
      <c r="B20" s="94" t="s">
        <v>251</v>
      </c>
      <c r="C20" s="107">
        <v>2.8303353194940359E-2</v>
      </c>
      <c r="D20" s="107">
        <v>0</v>
      </c>
      <c r="E20" s="107">
        <v>0</v>
      </c>
      <c r="F20" s="107">
        <v>0</v>
      </c>
      <c r="G20" s="108">
        <v>0</v>
      </c>
      <c r="H20" s="108">
        <v>0</v>
      </c>
      <c r="I20" s="108">
        <v>2.7630797651250247E-2</v>
      </c>
    </row>
    <row r="21" spans="2:9" ht="16.5">
      <c r="B21" s="91" t="s">
        <v>119</v>
      </c>
      <c r="C21" s="106">
        <v>0.11973733118572667</v>
      </c>
      <c r="D21" s="106">
        <v>0.55295539441880903</v>
      </c>
      <c r="E21" s="106">
        <v>0.44920265185450636</v>
      </c>
      <c r="F21" s="106">
        <v>0.54149026248941579</v>
      </c>
      <c r="G21" s="106">
        <v>0.47849202513291444</v>
      </c>
      <c r="H21" s="106">
        <v>1.4925373134328358E-2</v>
      </c>
      <c r="I21" s="106">
        <v>0.12908667062523366</v>
      </c>
    </row>
    <row r="22" spans="2:9" ht="16.5">
      <c r="B22" s="94" t="s">
        <v>120</v>
      </c>
      <c r="C22" s="107">
        <v>8.042824478210428E-2</v>
      </c>
      <c r="D22" s="107">
        <v>0.23917820259283673</v>
      </c>
      <c r="E22" s="107">
        <v>0.1815086901988891</v>
      </c>
      <c r="F22" s="107">
        <v>0.23687552921253174</v>
      </c>
      <c r="G22" s="108">
        <v>0.13098115031416144</v>
      </c>
      <c r="H22" s="108">
        <v>1.4925373134328358E-2</v>
      </c>
      <c r="I22" s="108">
        <v>8.3555452926040774E-2</v>
      </c>
    </row>
    <row r="23" spans="2:9" ht="16.5">
      <c r="B23" s="94" t="s">
        <v>121</v>
      </c>
      <c r="C23" s="107">
        <v>3.5165181739336117E-2</v>
      </c>
      <c r="D23" s="107">
        <v>0.3137771918259723</v>
      </c>
      <c r="E23" s="107">
        <v>0.26769396165561726</v>
      </c>
      <c r="F23" s="107">
        <v>0.30461473327688399</v>
      </c>
      <c r="G23" s="108">
        <v>0.34751087481875303</v>
      </c>
      <c r="H23" s="108">
        <v>0</v>
      </c>
      <c r="I23" s="108">
        <v>4.1485782146862833E-2</v>
      </c>
    </row>
    <row r="24" spans="2:9" ht="18">
      <c r="B24" s="94" t="s">
        <v>252</v>
      </c>
      <c r="C24" s="107">
        <v>4.1439046642862774E-3</v>
      </c>
      <c r="D24" s="107">
        <v>0</v>
      </c>
      <c r="E24" s="107">
        <v>0</v>
      </c>
      <c r="F24" s="107">
        <v>0</v>
      </c>
      <c r="G24" s="108">
        <v>0</v>
      </c>
      <c r="H24" s="108">
        <v>0</v>
      </c>
      <c r="I24" s="108">
        <v>4.0454355523300567E-3</v>
      </c>
    </row>
    <row r="25" spans="2:9" ht="16.5">
      <c r="B25" s="91" t="s">
        <v>122</v>
      </c>
      <c r="C25" s="106">
        <v>9.8672013155968061E-2</v>
      </c>
      <c r="D25" s="106">
        <v>0.11294221050318612</v>
      </c>
      <c r="E25" s="106">
        <v>0.18115033148181328</v>
      </c>
      <c r="F25" s="106">
        <v>0.17040643522438612</v>
      </c>
      <c r="G25" s="106">
        <v>0.18414693088448525</v>
      </c>
      <c r="H25" s="106">
        <v>0.30597014925373134</v>
      </c>
      <c r="I25" s="106">
        <v>9.9918629456136873E-2</v>
      </c>
    </row>
    <row r="26" spans="2:9" ht="16.5">
      <c r="B26" s="94" t="s">
        <v>123</v>
      </c>
      <c r="C26" s="107">
        <v>2.2748110519142609E-2</v>
      </c>
      <c r="D26" s="107">
        <v>6.9215557020435069E-3</v>
      </c>
      <c r="E26" s="107">
        <v>9.1381472854327184E-3</v>
      </c>
      <c r="F26" s="107">
        <v>1.375952582557155E-2</v>
      </c>
      <c r="G26" s="108">
        <v>3.8666022232962784E-3</v>
      </c>
      <c r="H26" s="108">
        <v>0</v>
      </c>
      <c r="I26" s="108">
        <v>2.24131864265136E-2</v>
      </c>
    </row>
    <row r="27" spans="2:9" ht="16.5">
      <c r="B27" s="94" t="s">
        <v>124</v>
      </c>
      <c r="C27" s="107">
        <v>1.4084094569784076E-2</v>
      </c>
      <c r="D27" s="107">
        <v>2.9553944188090528E-2</v>
      </c>
      <c r="E27" s="107">
        <v>3.3506540046586632E-2</v>
      </c>
      <c r="F27" s="107">
        <v>4.0643522438611343E-2</v>
      </c>
      <c r="G27" s="108">
        <v>4.4949250845819237E-2</v>
      </c>
      <c r="H27" s="108">
        <v>7.4626865671641784E-2</v>
      </c>
      <c r="I27" s="108">
        <v>1.4575223768995624E-2</v>
      </c>
    </row>
    <row r="28" spans="2:9" ht="16.5">
      <c r="B28" s="94" t="s">
        <v>125</v>
      </c>
      <c r="C28" s="107">
        <v>1.1741250943332469E-2</v>
      </c>
      <c r="D28" s="107">
        <v>1.3403647549989014E-2</v>
      </c>
      <c r="E28" s="107">
        <v>2.669772442214657E-2</v>
      </c>
      <c r="F28" s="107">
        <v>1.905165114309907E-2</v>
      </c>
      <c r="G28" s="108">
        <v>1.9816336394393428E-2</v>
      </c>
      <c r="H28" s="108">
        <v>0</v>
      </c>
      <c r="I28" s="108">
        <v>1.1904290646785864E-2</v>
      </c>
    </row>
    <row r="29" spans="2:9" ht="16.5">
      <c r="B29" s="94" t="s">
        <v>126</v>
      </c>
      <c r="C29" s="107">
        <v>9.1607438528513978E-3</v>
      </c>
      <c r="D29" s="107">
        <v>3.5157108327840037E-3</v>
      </c>
      <c r="E29" s="107">
        <v>0</v>
      </c>
      <c r="F29" s="107">
        <v>0</v>
      </c>
      <c r="G29" s="108">
        <v>0</v>
      </c>
      <c r="H29" s="108">
        <v>0</v>
      </c>
      <c r="I29" s="108">
        <v>8.9782498735457763E-3</v>
      </c>
    </row>
    <row r="30" spans="2:9" ht="16.5">
      <c r="B30" s="94" t="s">
        <v>127</v>
      </c>
      <c r="C30" s="107">
        <v>8.7484934839661636E-3</v>
      </c>
      <c r="D30" s="107">
        <v>7.9103493737640081E-3</v>
      </c>
      <c r="E30" s="107">
        <v>6.2712775488263754E-3</v>
      </c>
      <c r="F30" s="107">
        <v>1.5241320914479255E-2</v>
      </c>
      <c r="G30" s="108">
        <v>5.3165780570323829E-3</v>
      </c>
      <c r="H30" s="108">
        <v>7.462686567164179E-3</v>
      </c>
      <c r="I30" s="108">
        <v>8.7506322711178551E-3</v>
      </c>
    </row>
    <row r="31" spans="2:9" ht="16.5">
      <c r="B31" s="94" t="s">
        <v>128</v>
      </c>
      <c r="C31" s="107">
        <v>6.6264178146224978E-3</v>
      </c>
      <c r="D31" s="107">
        <v>4.3946385409800046E-4</v>
      </c>
      <c r="E31" s="107">
        <v>2.5085110195305501E-3</v>
      </c>
      <c r="F31" s="107">
        <v>6.5622353937341239E-3</v>
      </c>
      <c r="G31" s="108">
        <v>4.3499275012083135E-3</v>
      </c>
      <c r="H31" s="108">
        <v>0</v>
      </c>
      <c r="I31" s="108">
        <v>6.5327351498757451E-3</v>
      </c>
    </row>
    <row r="32" spans="2:9" ht="16.5">
      <c r="B32" s="94" t="s">
        <v>129</v>
      </c>
      <c r="C32" s="107">
        <v>6.1995246730719407E-3</v>
      </c>
      <c r="D32" s="107">
        <v>5.0538343221270049E-3</v>
      </c>
      <c r="E32" s="107">
        <v>1.5409424834259094E-2</v>
      </c>
      <c r="F32" s="107">
        <v>1.100762066045724E-2</v>
      </c>
      <c r="G32" s="108">
        <v>1.1116481391976801E-2</v>
      </c>
      <c r="H32" s="108">
        <v>7.462686567164179E-3</v>
      </c>
      <c r="I32" s="108">
        <v>6.2809263046777067E-3</v>
      </c>
    </row>
    <row r="33" spans="2:9" ht="16.5">
      <c r="B33" s="94" t="s">
        <v>130</v>
      </c>
      <c r="C33" s="107">
        <v>2.5726225205843591E-3</v>
      </c>
      <c r="D33" s="107">
        <v>1.9226543616787519E-2</v>
      </c>
      <c r="E33" s="107">
        <v>4.6228274502777278E-2</v>
      </c>
      <c r="F33" s="107">
        <v>1.8839966130397966E-2</v>
      </c>
      <c r="G33" s="108">
        <v>3.0932817786370227E-2</v>
      </c>
      <c r="H33" s="108">
        <v>0</v>
      </c>
      <c r="I33" s="108">
        <v>3.1558575795562005E-3</v>
      </c>
    </row>
    <row r="34" spans="2:9" ht="16.5">
      <c r="B34" s="94" t="s">
        <v>131</v>
      </c>
      <c r="C34" s="107">
        <v>8.4477534607630008E-4</v>
      </c>
      <c r="D34" s="107">
        <v>4.3946385409800046E-4</v>
      </c>
      <c r="E34" s="107">
        <v>0</v>
      </c>
      <c r="F34" s="107">
        <v>2.1168501270110075E-4</v>
      </c>
      <c r="G34" s="108">
        <v>0</v>
      </c>
      <c r="H34" s="108">
        <v>0</v>
      </c>
      <c r="I34" s="108">
        <v>8.301994677926591E-4</v>
      </c>
    </row>
    <row r="35" spans="2:9" ht="16.5">
      <c r="B35" s="94" t="s">
        <v>132</v>
      </c>
      <c r="C35" s="107">
        <v>8.5491265022921573E-4</v>
      </c>
      <c r="D35" s="107">
        <v>6.8116897385190065E-3</v>
      </c>
      <c r="E35" s="107">
        <v>3.0460490951442392E-3</v>
      </c>
      <c r="F35" s="107">
        <v>1.5029635901778153E-2</v>
      </c>
      <c r="G35" s="108">
        <v>1.0633156114064766E-2</v>
      </c>
      <c r="H35" s="108">
        <v>0</v>
      </c>
      <c r="I35" s="108">
        <v>1.0237294099535968E-3</v>
      </c>
    </row>
    <row r="36" spans="2:9" ht="18">
      <c r="B36" s="94" t="s">
        <v>253</v>
      </c>
      <c r="C36" s="107">
        <v>1.5091066782307025E-2</v>
      </c>
      <c r="D36" s="107">
        <v>1.9666007470885521E-2</v>
      </c>
      <c r="E36" s="107">
        <v>3.8344382727109834E-2</v>
      </c>
      <c r="F36" s="107">
        <v>3.0059271803556307E-2</v>
      </c>
      <c r="G36" s="108">
        <v>5.3165780570323826E-2</v>
      </c>
      <c r="H36" s="108">
        <v>0.21641791044776118</v>
      </c>
      <c r="I36" s="108">
        <v>1.5473598557322249E-2</v>
      </c>
    </row>
    <row r="37" spans="2:9" ht="16.5">
      <c r="B37" s="91" t="s">
        <v>133</v>
      </c>
      <c r="C37" s="106">
        <v>7.1668487626857097E-2</v>
      </c>
      <c r="D37" s="106">
        <v>4.4385849263898047E-2</v>
      </c>
      <c r="E37" s="106">
        <v>6.1100161261422682E-2</v>
      </c>
      <c r="F37" s="106">
        <v>6.4987298899237933E-2</v>
      </c>
      <c r="G37" s="106">
        <v>4.5915901401643304E-2</v>
      </c>
      <c r="H37" s="106">
        <v>7.462686567164179E-3</v>
      </c>
      <c r="I37" s="106">
        <v>7.1227815530777852E-2</v>
      </c>
    </row>
    <row r="38" spans="2:9" ht="16.5">
      <c r="B38" s="94" t="s">
        <v>134</v>
      </c>
      <c r="C38" s="107">
        <v>3.3928430632680417E-2</v>
      </c>
      <c r="D38" s="107">
        <v>1.7798286090969017E-2</v>
      </c>
      <c r="E38" s="107">
        <v>3.0639670309980289E-2</v>
      </c>
      <c r="F38" s="107">
        <v>3.7256562235393732E-2</v>
      </c>
      <c r="G38" s="108">
        <v>3.9632672788786856E-2</v>
      </c>
      <c r="H38" s="108">
        <v>7.462686567164179E-3</v>
      </c>
      <c r="I38" s="108">
        <v>3.3773174110971825E-2</v>
      </c>
    </row>
    <row r="39" spans="2:9" ht="16.5">
      <c r="B39" s="94" t="s">
        <v>135</v>
      </c>
      <c r="C39" s="107">
        <v>1.8119867989772588E-2</v>
      </c>
      <c r="D39" s="107">
        <v>2.4390243902439025E-2</v>
      </c>
      <c r="E39" s="107">
        <v>2.9027056083139224E-2</v>
      </c>
      <c r="F39" s="107">
        <v>2.7307366638441997E-2</v>
      </c>
      <c r="G39" s="108">
        <v>4.8332527791203478E-3</v>
      </c>
      <c r="H39" s="108">
        <v>0</v>
      </c>
      <c r="I39" s="108">
        <v>1.8264388291438498E-2</v>
      </c>
    </row>
    <row r="40" spans="2:9" ht="16.5">
      <c r="B40" s="94" t="s">
        <v>136</v>
      </c>
      <c r="C40" s="107">
        <v>5.1610141809621431E-3</v>
      </c>
      <c r="D40" s="107">
        <v>8.7892770819600092E-4</v>
      </c>
      <c r="E40" s="107">
        <v>1.0750761512273786E-3</v>
      </c>
      <c r="F40" s="107">
        <v>2.1168501270110075E-4</v>
      </c>
      <c r="G40" s="108">
        <v>9.666505558240696E-4</v>
      </c>
      <c r="H40" s="108">
        <v>0</v>
      </c>
      <c r="I40" s="108">
        <v>5.0570693408985949E-3</v>
      </c>
    </row>
    <row r="41" spans="2:9" ht="16.5">
      <c r="B41" s="94" t="s">
        <v>137</v>
      </c>
      <c r="C41" s="107">
        <v>2.4858922517205259E-3</v>
      </c>
      <c r="D41" s="107">
        <v>8.7892770819600092E-4</v>
      </c>
      <c r="E41" s="107">
        <v>0</v>
      </c>
      <c r="F41" s="107">
        <v>0</v>
      </c>
      <c r="G41" s="108">
        <v>0</v>
      </c>
      <c r="H41" s="108">
        <v>0</v>
      </c>
      <c r="I41" s="108">
        <v>2.4356183061731655E-3</v>
      </c>
    </row>
    <row r="42" spans="2:9" ht="16.5">
      <c r="B42" s="94" t="s">
        <v>254</v>
      </c>
      <c r="C42" s="107">
        <v>1.1973282571721427E-2</v>
      </c>
      <c r="D42" s="107">
        <v>4.3946385409800046E-4</v>
      </c>
      <c r="E42" s="107">
        <v>3.5835871707579287E-4</v>
      </c>
      <c r="F42" s="107">
        <v>2.1168501270110075E-4</v>
      </c>
      <c r="G42" s="108">
        <v>4.833252779120348E-4</v>
      </c>
      <c r="H42" s="108">
        <v>0</v>
      </c>
      <c r="I42" s="108">
        <v>1.1697565481295771E-2</v>
      </c>
    </row>
    <row r="43" spans="2:9" ht="16.5">
      <c r="B43" s="91" t="s">
        <v>10</v>
      </c>
      <c r="C43" s="106">
        <v>1.5508948986832768E-2</v>
      </c>
      <c r="D43" s="106">
        <v>2.0215337288508019E-2</v>
      </c>
      <c r="E43" s="106">
        <v>3.0460490951442393E-2</v>
      </c>
      <c r="F43" s="106">
        <v>2.7095681625740897E-2</v>
      </c>
      <c r="G43" s="106">
        <v>8.2165297245045912E-2</v>
      </c>
      <c r="H43" s="106">
        <v>0.23880597014925373</v>
      </c>
      <c r="I43" s="106">
        <v>1.5892546898022917E-2</v>
      </c>
    </row>
    <row r="44" spans="2:9" ht="16.5">
      <c r="B44" s="109" t="s">
        <v>139</v>
      </c>
      <c r="C44" s="110">
        <v>1</v>
      </c>
      <c r="D44" s="110">
        <v>1</v>
      </c>
      <c r="E44" s="110">
        <v>1</v>
      </c>
      <c r="F44" s="110">
        <v>1</v>
      </c>
      <c r="G44" s="110">
        <v>1</v>
      </c>
      <c r="H44" s="110">
        <v>1</v>
      </c>
      <c r="I44" s="110">
        <v>1</v>
      </c>
    </row>
    <row r="45" spans="2:9">
      <c r="B45" s="26"/>
    </row>
    <row r="46" spans="2:9">
      <c r="B46" s="26"/>
    </row>
    <row r="47" spans="2:9">
      <c r="B47" s="26"/>
    </row>
    <row r="48" spans="2:9">
      <c r="B48" s="26"/>
    </row>
    <row r="49" spans="2:2">
      <c r="B49" s="26"/>
    </row>
    <row r="50" spans="2:2">
      <c r="B50" s="26"/>
    </row>
    <row r="51" spans="2:2">
      <c r="B51" s="26"/>
    </row>
    <row r="52" spans="2:2">
      <c r="B52" s="26"/>
    </row>
    <row r="53" spans="2:2">
      <c r="B53" s="26"/>
    </row>
  </sheetData>
  <mergeCells count="7">
    <mergeCell ref="B7:B8"/>
    <mergeCell ref="C7:H7"/>
    <mergeCell ref="I7:I8"/>
    <mergeCell ref="B2:I2"/>
    <mergeCell ref="B3:I3"/>
    <mergeCell ref="B4:I4"/>
    <mergeCell ref="B5:I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D4D78-E74A-4302-8653-DBF36332A111}">
  <dimension ref="B2:K41"/>
  <sheetViews>
    <sheetView showGridLines="0" workbookViewId="0">
      <selection activeCell="L13" sqref="L13"/>
    </sheetView>
  </sheetViews>
  <sheetFormatPr defaultRowHeight="15"/>
  <cols>
    <col min="2" max="2" width="23.85546875" bestFit="1" customWidth="1"/>
    <col min="3" max="3" width="12.42578125" customWidth="1"/>
  </cols>
  <sheetData>
    <row r="2" spans="2:11" ht="102.75" customHeight="1">
      <c r="B2" s="182" t="s">
        <v>256</v>
      </c>
      <c r="C2" s="182"/>
      <c r="D2" s="182"/>
      <c r="E2" s="182"/>
      <c r="F2" s="182"/>
      <c r="G2" s="182"/>
      <c r="H2" s="182"/>
      <c r="I2" s="182"/>
      <c r="J2" s="23"/>
      <c r="K2" s="23"/>
    </row>
    <row r="3" spans="2:11" ht="7.5" customHeight="1"/>
    <row r="4" spans="2:11">
      <c r="B4" s="172" t="s">
        <v>143</v>
      </c>
      <c r="C4" s="172"/>
      <c r="D4" s="172"/>
      <c r="E4" s="172"/>
      <c r="F4" s="172"/>
      <c r="G4" s="172"/>
      <c r="H4" s="172"/>
      <c r="I4" s="172"/>
    </row>
    <row r="5" spans="2:11">
      <c r="B5" s="172" t="s">
        <v>144</v>
      </c>
      <c r="C5" s="172"/>
      <c r="D5" s="172"/>
      <c r="E5" s="172"/>
      <c r="F5" s="172"/>
      <c r="G5" s="172"/>
      <c r="H5" s="172"/>
      <c r="I5" s="172"/>
    </row>
    <row r="6" spans="2:11">
      <c r="B6" s="172" t="s">
        <v>105</v>
      </c>
      <c r="C6" s="172"/>
      <c r="D6" s="172"/>
      <c r="E6" s="172"/>
      <c r="F6" s="172"/>
      <c r="G6" s="172"/>
      <c r="H6" s="172"/>
      <c r="I6" s="172"/>
    </row>
    <row r="7" spans="2:11">
      <c r="B7" s="173" t="s">
        <v>234</v>
      </c>
      <c r="C7" s="173"/>
      <c r="D7" s="173"/>
      <c r="E7" s="173"/>
      <c r="F7" s="173"/>
      <c r="G7" s="173"/>
      <c r="H7" s="173"/>
      <c r="I7" s="173"/>
    </row>
    <row r="8" spans="2:11" ht="4.5" customHeight="1"/>
    <row r="9" spans="2:11" ht="17.25">
      <c r="B9" s="197" t="s">
        <v>106</v>
      </c>
      <c r="C9" s="199" t="s">
        <v>257</v>
      </c>
      <c r="D9" s="199"/>
      <c r="E9" s="199"/>
      <c r="F9" s="199"/>
      <c r="G9" s="199"/>
      <c r="H9" s="200"/>
      <c r="I9" s="202" t="s">
        <v>2</v>
      </c>
    </row>
    <row r="10" spans="2:11" ht="17.25">
      <c r="B10" s="197"/>
      <c r="C10" s="111" t="s">
        <v>258</v>
      </c>
      <c r="D10" s="104">
        <v>2015</v>
      </c>
      <c r="E10" s="104">
        <v>2016</v>
      </c>
      <c r="F10" s="104">
        <v>2017</v>
      </c>
      <c r="G10" s="104">
        <v>2018</v>
      </c>
      <c r="H10" s="52">
        <v>2019</v>
      </c>
      <c r="I10" s="202"/>
    </row>
    <row r="11" spans="2:11" ht="15.75">
      <c r="B11" s="112" t="s">
        <v>108</v>
      </c>
      <c r="C11" s="113">
        <f>SUM(C12:C17)</f>
        <v>55921</v>
      </c>
      <c r="D11" s="114">
        <f t="shared" ref="D11:H11" si="0">SUM(D12:D17)</f>
        <v>800</v>
      </c>
      <c r="E11" s="114">
        <f t="shared" si="0"/>
        <v>620</v>
      </c>
      <c r="F11" s="114">
        <f t="shared" si="0"/>
        <v>502</v>
      </c>
      <c r="G11" s="114">
        <f t="shared" si="0"/>
        <v>556</v>
      </c>
      <c r="H11" s="114">
        <f t="shared" si="0"/>
        <v>125</v>
      </c>
      <c r="I11" s="115">
        <f>SUM(C11:H11)</f>
        <v>58524</v>
      </c>
    </row>
    <row r="12" spans="2:11" ht="15.75">
      <c r="B12" s="116" t="s">
        <v>109</v>
      </c>
      <c r="C12" s="117">
        <v>22262</v>
      </c>
      <c r="D12" s="118">
        <v>575</v>
      </c>
      <c r="E12" s="118">
        <v>466</v>
      </c>
      <c r="F12" s="118">
        <v>378</v>
      </c>
      <c r="G12" s="118">
        <v>454</v>
      </c>
      <c r="H12" s="118">
        <v>95</v>
      </c>
      <c r="I12" s="119">
        <f t="shared" ref="I12:I17" si="1">SUM(C12:H12)</f>
        <v>24230</v>
      </c>
    </row>
    <row r="13" spans="2:11" ht="15.75">
      <c r="B13" s="116" t="s">
        <v>114</v>
      </c>
      <c r="C13" s="117">
        <v>12398</v>
      </c>
      <c r="D13" s="118">
        <v>4</v>
      </c>
      <c r="E13" s="118">
        <v>2</v>
      </c>
      <c r="F13" s="118" t="s">
        <v>198</v>
      </c>
      <c r="G13" s="118" t="s">
        <v>198</v>
      </c>
      <c r="H13" s="118" t="s">
        <v>198</v>
      </c>
      <c r="I13" s="119">
        <f t="shared" si="1"/>
        <v>12404</v>
      </c>
    </row>
    <row r="14" spans="2:11" ht="15.75">
      <c r="B14" s="116" t="s">
        <v>111</v>
      </c>
      <c r="C14" s="117">
        <v>8648</v>
      </c>
      <c r="D14" s="118">
        <v>208</v>
      </c>
      <c r="E14" s="118">
        <v>131</v>
      </c>
      <c r="F14" s="118">
        <v>92</v>
      </c>
      <c r="G14" s="118">
        <v>82</v>
      </c>
      <c r="H14" s="118">
        <v>29</v>
      </c>
      <c r="I14" s="119">
        <f t="shared" si="1"/>
        <v>9190</v>
      </c>
    </row>
    <row r="15" spans="2:11" ht="15.75">
      <c r="B15" s="116" t="s">
        <v>113</v>
      </c>
      <c r="C15" s="117">
        <v>7225</v>
      </c>
      <c r="D15" s="118">
        <v>3</v>
      </c>
      <c r="E15" s="118" t="s">
        <v>198</v>
      </c>
      <c r="F15" s="118" t="s">
        <v>198</v>
      </c>
      <c r="G15" s="118" t="s">
        <v>198</v>
      </c>
      <c r="H15" s="118" t="s">
        <v>198</v>
      </c>
      <c r="I15" s="119">
        <f t="shared" si="1"/>
        <v>7228</v>
      </c>
    </row>
    <row r="16" spans="2:11" ht="15.75">
      <c r="B16" s="116" t="s">
        <v>110</v>
      </c>
      <c r="C16" s="117">
        <v>3224</v>
      </c>
      <c r="D16" s="118">
        <v>10</v>
      </c>
      <c r="E16" s="118">
        <v>11</v>
      </c>
      <c r="F16" s="118">
        <v>2</v>
      </c>
      <c r="G16" s="118">
        <v>20</v>
      </c>
      <c r="H16" s="118">
        <v>1</v>
      </c>
      <c r="I16" s="119">
        <f t="shared" si="1"/>
        <v>3268</v>
      </c>
    </row>
    <row r="17" spans="2:9" ht="15.75">
      <c r="B17" s="116" t="s">
        <v>259</v>
      </c>
      <c r="C17" s="117">
        <v>2164</v>
      </c>
      <c r="D17" s="118" t="s">
        <v>198</v>
      </c>
      <c r="E17" s="118">
        <v>10</v>
      </c>
      <c r="F17" s="118">
        <v>30</v>
      </c>
      <c r="G17" s="118" t="s">
        <v>198</v>
      </c>
      <c r="H17" s="118" t="s">
        <v>198</v>
      </c>
      <c r="I17" s="119">
        <f t="shared" si="1"/>
        <v>2204</v>
      </c>
    </row>
    <row r="18" spans="2:9" ht="15.75">
      <c r="B18" s="112" t="s">
        <v>133</v>
      </c>
      <c r="C18" s="113">
        <f>SUM(C19:C23)</f>
        <v>13566</v>
      </c>
      <c r="D18" s="114">
        <f t="shared" ref="D18:H18" si="2">SUM(D19:D23)</f>
        <v>79</v>
      </c>
      <c r="E18" s="114">
        <f t="shared" si="2"/>
        <v>23</v>
      </c>
      <c r="F18" s="114">
        <f t="shared" si="2"/>
        <v>26</v>
      </c>
      <c r="G18" s="114">
        <f t="shared" si="2"/>
        <v>33</v>
      </c>
      <c r="H18" s="114">
        <f t="shared" si="2"/>
        <v>5</v>
      </c>
      <c r="I18" s="115">
        <f>SUM(C18:H18)</f>
        <v>13732</v>
      </c>
    </row>
    <row r="19" spans="2:9" ht="15.75">
      <c r="B19" s="116" t="s">
        <v>136</v>
      </c>
      <c r="C19" s="117">
        <v>5013</v>
      </c>
      <c r="D19" s="118">
        <v>15</v>
      </c>
      <c r="E19" s="118">
        <v>1</v>
      </c>
      <c r="F19" s="118">
        <v>1</v>
      </c>
      <c r="G19" s="118" t="s">
        <v>198</v>
      </c>
      <c r="H19" s="118" t="s">
        <v>198</v>
      </c>
      <c r="I19" s="119">
        <f>SUM(C19:H19)</f>
        <v>5030</v>
      </c>
    </row>
    <row r="20" spans="2:9" ht="15.75">
      <c r="B20" s="116" t="s">
        <v>135</v>
      </c>
      <c r="C20" s="117">
        <v>3795</v>
      </c>
      <c r="D20" s="118">
        <v>6</v>
      </c>
      <c r="E20" s="118">
        <v>5</v>
      </c>
      <c r="F20" s="118" t="s">
        <v>198</v>
      </c>
      <c r="G20" s="118" t="s">
        <v>198</v>
      </c>
      <c r="H20" s="118" t="s">
        <v>198</v>
      </c>
      <c r="I20" s="119">
        <f>SUM(C20:H20)</f>
        <v>3806</v>
      </c>
    </row>
    <row r="21" spans="2:9" ht="15.75">
      <c r="B21" s="116" t="s">
        <v>134</v>
      </c>
      <c r="C21" s="117">
        <v>3010</v>
      </c>
      <c r="D21" s="118">
        <v>56</v>
      </c>
      <c r="E21" s="118">
        <v>15</v>
      </c>
      <c r="F21" s="118">
        <v>24</v>
      </c>
      <c r="G21" s="118">
        <v>31</v>
      </c>
      <c r="H21" s="118">
        <v>5</v>
      </c>
      <c r="I21" s="119">
        <f t="shared" ref="I21:I31" si="3">SUM(C21:H21)</f>
        <v>3141</v>
      </c>
    </row>
    <row r="22" spans="2:9" ht="15.75">
      <c r="B22" s="116" t="s">
        <v>137</v>
      </c>
      <c r="C22" s="117">
        <v>1015</v>
      </c>
      <c r="D22" s="118">
        <v>1</v>
      </c>
      <c r="E22" s="118">
        <v>2</v>
      </c>
      <c r="F22" s="118">
        <v>1</v>
      </c>
      <c r="G22" s="118">
        <v>2</v>
      </c>
      <c r="H22" s="118" t="s">
        <v>198</v>
      </c>
      <c r="I22" s="119">
        <f t="shared" si="3"/>
        <v>1021</v>
      </c>
    </row>
    <row r="23" spans="2:9" ht="15.75">
      <c r="B23" s="116" t="s">
        <v>260</v>
      </c>
      <c r="C23" s="117">
        <v>733</v>
      </c>
      <c r="D23" s="118">
        <v>1</v>
      </c>
      <c r="E23" s="118" t="s">
        <v>198</v>
      </c>
      <c r="F23" s="118" t="s">
        <v>198</v>
      </c>
      <c r="G23" s="118" t="s">
        <v>198</v>
      </c>
      <c r="H23" s="118" t="s">
        <v>198</v>
      </c>
      <c r="I23" s="119">
        <f t="shared" si="3"/>
        <v>734</v>
      </c>
    </row>
    <row r="24" spans="2:9" ht="15.75">
      <c r="B24" s="112" t="s">
        <v>119</v>
      </c>
      <c r="C24" s="113">
        <f t="shared" ref="C24:H24" si="4">+SUM(C25:C27)</f>
        <v>12722</v>
      </c>
      <c r="D24" s="114">
        <f t="shared" si="4"/>
        <v>316</v>
      </c>
      <c r="E24" s="114">
        <f t="shared" si="4"/>
        <v>209</v>
      </c>
      <c r="F24" s="114">
        <f t="shared" si="4"/>
        <v>240</v>
      </c>
      <c r="G24" s="114">
        <f t="shared" si="4"/>
        <v>259</v>
      </c>
      <c r="H24" s="114">
        <f t="shared" si="4"/>
        <v>3</v>
      </c>
      <c r="I24" s="115">
        <f>SUM(C24:H24)</f>
        <v>13749</v>
      </c>
    </row>
    <row r="25" spans="2:9" ht="15.75">
      <c r="B25" s="116" t="s">
        <v>120</v>
      </c>
      <c r="C25" s="117">
        <v>9488</v>
      </c>
      <c r="D25" s="118">
        <v>304</v>
      </c>
      <c r="E25" s="118">
        <v>205</v>
      </c>
      <c r="F25" s="118">
        <v>237</v>
      </c>
      <c r="G25" s="118">
        <v>258</v>
      </c>
      <c r="H25" s="118">
        <v>3</v>
      </c>
      <c r="I25" s="119">
        <v>10495</v>
      </c>
    </row>
    <row r="26" spans="2:9" ht="15.75">
      <c r="B26" s="116" t="s">
        <v>121</v>
      </c>
      <c r="C26" s="117">
        <v>2355</v>
      </c>
      <c r="D26" s="118">
        <v>3</v>
      </c>
      <c r="E26" s="118">
        <v>4</v>
      </c>
      <c r="F26" s="118">
        <v>2</v>
      </c>
      <c r="G26" s="118" t="s">
        <v>198</v>
      </c>
      <c r="H26" s="118" t="s">
        <v>198</v>
      </c>
      <c r="I26" s="119">
        <v>2364</v>
      </c>
    </row>
    <row r="27" spans="2:9" ht="15.75">
      <c r="B27" s="116" t="s">
        <v>261</v>
      </c>
      <c r="C27" s="117">
        <v>879</v>
      </c>
      <c r="D27" s="118">
        <v>9</v>
      </c>
      <c r="E27" s="118" t="s">
        <v>198</v>
      </c>
      <c r="F27" s="118">
        <v>1</v>
      </c>
      <c r="G27" s="118">
        <v>1</v>
      </c>
      <c r="H27" s="118" t="s">
        <v>198</v>
      </c>
      <c r="I27" s="119">
        <v>890</v>
      </c>
    </row>
    <row r="28" spans="2:9" ht="15.75">
      <c r="B28" s="112" t="s">
        <v>122</v>
      </c>
      <c r="C28" s="113">
        <f t="shared" ref="C28:G28" si="5">+SUM(C29:C31)</f>
        <v>4032</v>
      </c>
      <c r="D28" s="114">
        <f t="shared" si="5"/>
        <v>119</v>
      </c>
      <c r="E28" s="114">
        <f t="shared" si="5"/>
        <v>175</v>
      </c>
      <c r="F28" s="114">
        <f t="shared" si="5"/>
        <v>94</v>
      </c>
      <c r="G28" s="114">
        <f t="shared" si="5"/>
        <v>51</v>
      </c>
      <c r="H28" s="114">
        <f>+SUM(H29:H31)</f>
        <v>12</v>
      </c>
      <c r="I28" s="115">
        <f>+SUM(I29:I31)</f>
        <v>4483</v>
      </c>
    </row>
    <row r="29" spans="2:9" ht="15.75">
      <c r="B29" s="116" t="s">
        <v>123</v>
      </c>
      <c r="C29" s="117">
        <v>1452</v>
      </c>
      <c r="D29" s="118" t="s">
        <v>198</v>
      </c>
      <c r="E29" s="118">
        <v>8</v>
      </c>
      <c r="F29" s="118">
        <v>4</v>
      </c>
      <c r="G29" s="118" t="s">
        <v>198</v>
      </c>
      <c r="H29" s="118" t="s">
        <v>198</v>
      </c>
      <c r="I29" s="119">
        <f>SUM(C29:H29)</f>
        <v>1464</v>
      </c>
    </row>
    <row r="30" spans="2:9" ht="15.75">
      <c r="B30" s="116" t="s">
        <v>124</v>
      </c>
      <c r="C30" s="117">
        <v>1597</v>
      </c>
      <c r="D30" s="118">
        <v>103</v>
      </c>
      <c r="E30" s="118">
        <v>119</v>
      </c>
      <c r="F30" s="118">
        <v>8</v>
      </c>
      <c r="G30" s="118">
        <v>10</v>
      </c>
      <c r="H30" s="118" t="s">
        <v>198</v>
      </c>
      <c r="I30" s="119">
        <f>SUM(C30:H30)</f>
        <v>1837</v>
      </c>
    </row>
    <row r="31" spans="2:9" ht="15.75">
      <c r="B31" s="116" t="s">
        <v>262</v>
      </c>
      <c r="C31" s="117">
        <v>983</v>
      </c>
      <c r="D31" s="118">
        <v>16</v>
      </c>
      <c r="E31" s="118">
        <v>48</v>
      </c>
      <c r="F31" s="118">
        <v>82</v>
      </c>
      <c r="G31" s="118">
        <v>41</v>
      </c>
      <c r="H31" s="118">
        <v>12</v>
      </c>
      <c r="I31" s="119">
        <f t="shared" si="3"/>
        <v>1182</v>
      </c>
    </row>
    <row r="32" spans="2:9" ht="15.75">
      <c r="B32" s="112" t="s">
        <v>10</v>
      </c>
      <c r="C32" s="113">
        <v>8907</v>
      </c>
      <c r="D32" s="114">
        <v>464</v>
      </c>
      <c r="E32" s="114">
        <v>559</v>
      </c>
      <c r="F32" s="114">
        <v>400</v>
      </c>
      <c r="G32" s="114">
        <v>271</v>
      </c>
      <c r="H32" s="114">
        <v>60</v>
      </c>
      <c r="I32" s="115">
        <f>SUM(C32:H32)</f>
        <v>10661</v>
      </c>
    </row>
    <row r="33" spans="2:9" ht="15.75">
      <c r="B33" s="120" t="s">
        <v>139</v>
      </c>
      <c r="C33" s="121">
        <f>+C32+C24+C28+C18+C11</f>
        <v>95148</v>
      </c>
      <c r="D33" s="122">
        <f>+D32+D24+D11+D28+D18</f>
        <v>1778</v>
      </c>
      <c r="E33" s="122">
        <f>+E32+E24+E11+E28+E18</f>
        <v>1586</v>
      </c>
      <c r="F33" s="122">
        <f>+F32+F24+F11+F28+F18</f>
        <v>1262</v>
      </c>
      <c r="G33" s="122">
        <f>+G32+G24+G11+G28+G18</f>
        <v>1170</v>
      </c>
      <c r="H33" s="122">
        <f>+H32+H24+H11+H28+H18</f>
        <v>205</v>
      </c>
      <c r="I33" s="123">
        <f>SUM(C33:H33)</f>
        <v>101149</v>
      </c>
    </row>
    <row r="34" spans="2:9">
      <c r="B34" s="26"/>
    </row>
    <row r="35" spans="2:9">
      <c r="B35" s="26"/>
    </row>
    <row r="36" spans="2:9">
      <c r="B36" s="26"/>
    </row>
    <row r="37" spans="2:9">
      <c r="B37" s="26"/>
    </row>
    <row r="38" spans="2:9">
      <c r="B38" s="26"/>
    </row>
    <row r="39" spans="2:9">
      <c r="B39" s="26"/>
    </row>
    <row r="40" spans="2:9">
      <c r="B40" s="26"/>
    </row>
    <row r="41" spans="2:9">
      <c r="B41" s="26"/>
    </row>
  </sheetData>
  <mergeCells count="8">
    <mergeCell ref="B2:I2"/>
    <mergeCell ref="B9:B10"/>
    <mergeCell ref="C9:H9"/>
    <mergeCell ref="I9:I10"/>
    <mergeCell ref="B4:I4"/>
    <mergeCell ref="B5:I5"/>
    <mergeCell ref="B6:I6"/>
    <mergeCell ref="B7:I7"/>
  </mergeCells>
  <pageMargins left="0.7" right="0.7" top="0.75" bottom="0.75" header="0.3" footer="0.3"/>
  <ignoredErrors>
    <ignoredError sqref="C28:I28"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7B625-1B89-49C7-88BC-88085A135D70}">
  <dimension ref="B3:I32"/>
  <sheetViews>
    <sheetView showGridLines="0" workbookViewId="0">
      <selection activeCell="C25" sqref="C25"/>
    </sheetView>
  </sheetViews>
  <sheetFormatPr defaultRowHeight="15"/>
  <cols>
    <col min="2" max="2" width="26.28515625" customWidth="1"/>
  </cols>
  <sheetData>
    <row r="3" spans="2:9">
      <c r="B3" s="172" t="s">
        <v>148</v>
      </c>
      <c r="C3" s="172"/>
      <c r="D3" s="172"/>
      <c r="E3" s="172"/>
      <c r="F3" s="172"/>
      <c r="G3" s="172"/>
      <c r="H3" s="172"/>
      <c r="I3" s="172"/>
    </row>
    <row r="4" spans="2:9">
      <c r="B4" s="172" t="s">
        <v>149</v>
      </c>
      <c r="C4" s="172"/>
      <c r="D4" s="172"/>
      <c r="E4" s="172"/>
      <c r="F4" s="172"/>
      <c r="G4" s="172"/>
      <c r="H4" s="172"/>
      <c r="I4" s="172"/>
    </row>
    <row r="5" spans="2:9">
      <c r="B5" s="172" t="s">
        <v>105</v>
      </c>
      <c r="C5" s="172"/>
      <c r="D5" s="172"/>
      <c r="E5" s="172"/>
      <c r="F5" s="172"/>
      <c r="G5" s="172"/>
      <c r="H5" s="172"/>
      <c r="I5" s="172"/>
    </row>
    <row r="6" spans="2:9">
      <c r="B6" s="173" t="s">
        <v>223</v>
      </c>
      <c r="C6" s="173"/>
      <c r="D6" s="173"/>
      <c r="E6" s="173"/>
      <c r="F6" s="173"/>
      <c r="G6" s="173"/>
      <c r="H6" s="173"/>
      <c r="I6" s="173"/>
    </row>
    <row r="7" spans="2:9" ht="4.5" customHeight="1"/>
    <row r="8" spans="2:9" ht="17.25">
      <c r="B8" s="197" t="s">
        <v>106</v>
      </c>
      <c r="C8" s="198" t="s">
        <v>257</v>
      </c>
      <c r="D8" s="199"/>
      <c r="E8" s="199"/>
      <c r="F8" s="199"/>
      <c r="G8" s="199"/>
      <c r="H8" s="200"/>
      <c r="I8" s="201" t="s">
        <v>2</v>
      </c>
    </row>
    <row r="9" spans="2:9" ht="17.25">
      <c r="B9" s="197"/>
      <c r="C9" s="111" t="s">
        <v>255</v>
      </c>
      <c r="D9" s="104">
        <v>2015</v>
      </c>
      <c r="E9" s="111">
        <v>2016</v>
      </c>
      <c r="F9" s="104">
        <v>2017</v>
      </c>
      <c r="G9" s="111">
        <v>2018</v>
      </c>
      <c r="H9" s="124">
        <v>2019</v>
      </c>
      <c r="I9" s="201"/>
    </row>
    <row r="10" spans="2:9" ht="15.75">
      <c r="B10" s="112" t="s">
        <v>108</v>
      </c>
      <c r="C10" s="139">
        <v>0.58772648925883886</v>
      </c>
      <c r="D10" s="131">
        <v>0.44994375703037121</v>
      </c>
      <c r="E10" s="131">
        <v>0.39092055485498106</v>
      </c>
      <c r="F10" s="131">
        <v>0.3977812995245642</v>
      </c>
      <c r="G10" s="131">
        <v>0.47521367521367519</v>
      </c>
      <c r="H10" s="131">
        <v>0.6097560975609756</v>
      </c>
      <c r="I10" s="139">
        <v>0.57859197817081731</v>
      </c>
    </row>
    <row r="11" spans="2:9" ht="15.75">
      <c r="B11" s="116" t="s">
        <v>109</v>
      </c>
      <c r="C11" s="140">
        <v>0.23397233783158869</v>
      </c>
      <c r="D11" s="132">
        <v>0.32339707536557932</v>
      </c>
      <c r="E11" s="132">
        <v>0.29382093316519547</v>
      </c>
      <c r="F11" s="132">
        <v>0.29952456418383516</v>
      </c>
      <c r="G11" s="132">
        <v>0.38803418803418804</v>
      </c>
      <c r="H11" s="132">
        <v>0.46341463414634149</v>
      </c>
      <c r="I11" s="140">
        <v>0.23954759809785564</v>
      </c>
    </row>
    <row r="12" spans="2:9" ht="15.75">
      <c r="B12" s="116" t="s">
        <v>114</v>
      </c>
      <c r="C12" s="140">
        <v>0.13030226594358263</v>
      </c>
      <c r="D12" s="132">
        <v>2.2497187851518562E-3</v>
      </c>
      <c r="E12" s="132">
        <v>1.2610340479192938E-3</v>
      </c>
      <c r="F12" s="132">
        <v>0</v>
      </c>
      <c r="G12" s="132">
        <v>0</v>
      </c>
      <c r="H12" s="132">
        <v>0</v>
      </c>
      <c r="I12" s="140">
        <v>0.12263097015294269</v>
      </c>
    </row>
    <row r="13" spans="2:9" ht="15.75">
      <c r="B13" s="116" t="s">
        <v>111</v>
      </c>
      <c r="C13" s="140">
        <v>9.0889981922899057E-2</v>
      </c>
      <c r="D13" s="132">
        <v>0.11698537682789652</v>
      </c>
      <c r="E13" s="132">
        <v>8.2597730138713743E-2</v>
      </c>
      <c r="F13" s="132">
        <v>7.2900158478605384E-2</v>
      </c>
      <c r="G13" s="132">
        <v>7.0085470085470086E-2</v>
      </c>
      <c r="H13" s="132">
        <v>0.14146341463414633</v>
      </c>
      <c r="I13" s="140">
        <v>9.0856063826632E-2</v>
      </c>
    </row>
    <row r="14" spans="2:9" ht="15.75">
      <c r="B14" s="116" t="s">
        <v>113</v>
      </c>
      <c r="C14" s="140">
        <v>7.5934333879850338E-2</v>
      </c>
      <c r="D14" s="132">
        <v>1.687289088863892E-3</v>
      </c>
      <c r="E14" s="132">
        <v>0</v>
      </c>
      <c r="F14" s="132">
        <v>0</v>
      </c>
      <c r="G14" s="132">
        <v>0</v>
      </c>
      <c r="H14" s="132">
        <v>0</v>
      </c>
      <c r="I14" s="140">
        <v>7.1458936815984336E-2</v>
      </c>
    </row>
    <row r="15" spans="2:9" ht="15.75">
      <c r="B15" s="116" t="s">
        <v>110</v>
      </c>
      <c r="C15" s="140">
        <v>3.3884054315382349E-2</v>
      </c>
      <c r="D15" s="132">
        <v>5.6242969628796397E-3</v>
      </c>
      <c r="E15" s="132">
        <v>6.9356872635561164E-3</v>
      </c>
      <c r="F15" s="132">
        <v>1.5847860538827259E-3</v>
      </c>
      <c r="G15" s="132">
        <v>1.7094017094017096E-2</v>
      </c>
      <c r="H15" s="132">
        <v>4.8780487804878049E-3</v>
      </c>
      <c r="I15" s="140">
        <v>3.2308772207337688E-2</v>
      </c>
    </row>
    <row r="16" spans="2:9" ht="15.75">
      <c r="B16" s="116" t="s">
        <v>259</v>
      </c>
      <c r="C16" s="140">
        <v>2.2743515365535798E-2</v>
      </c>
      <c r="D16" s="132">
        <v>0</v>
      </c>
      <c r="E16" s="132">
        <v>6.3051702395964691E-3</v>
      </c>
      <c r="F16" s="132">
        <v>2.3771790808240888E-2</v>
      </c>
      <c r="G16" s="132">
        <v>0</v>
      </c>
      <c r="H16" s="132">
        <v>0</v>
      </c>
      <c r="I16" s="140">
        <v>2.1789637070064954E-2</v>
      </c>
    </row>
    <row r="17" spans="2:9" ht="15.75">
      <c r="B17" s="112" t="s">
        <v>133</v>
      </c>
      <c r="C17" s="139">
        <v>0.14257787867322488</v>
      </c>
      <c r="D17" s="131">
        <v>4.4431946006749157E-2</v>
      </c>
      <c r="E17" s="131">
        <v>1.4501891551071878E-2</v>
      </c>
      <c r="F17" s="131">
        <v>2.0602218700475437E-2</v>
      </c>
      <c r="G17" s="131">
        <v>2.8205128205128206E-2</v>
      </c>
      <c r="H17" s="131">
        <v>2.4390243902439025E-2</v>
      </c>
      <c r="I17" s="139">
        <v>0.13576011626412521</v>
      </c>
    </row>
    <row r="18" spans="2:9" ht="15.75">
      <c r="B18" s="116" t="s">
        <v>136</v>
      </c>
      <c r="C18" s="140">
        <v>5.2686341278849795E-2</v>
      </c>
      <c r="D18" s="134">
        <v>8.4364454443194604E-3</v>
      </c>
      <c r="E18" s="134">
        <v>6.3051702395964691E-4</v>
      </c>
      <c r="F18" s="134">
        <v>7.9239302694136295E-4</v>
      </c>
      <c r="G18" s="134">
        <v>0</v>
      </c>
      <c r="H18" s="134">
        <v>0</v>
      </c>
      <c r="I18" s="140">
        <v>4.9728618177144607E-2</v>
      </c>
    </row>
    <row r="19" spans="2:9" ht="15.75">
      <c r="B19" s="116" t="s">
        <v>135</v>
      </c>
      <c r="C19" s="140">
        <v>3.9885231428931772E-2</v>
      </c>
      <c r="D19" s="134">
        <v>3.3745781777277839E-3</v>
      </c>
      <c r="E19" s="134">
        <v>3.1525851197982345E-3</v>
      </c>
      <c r="F19" s="134">
        <v>0</v>
      </c>
      <c r="G19" s="134">
        <v>0</v>
      </c>
      <c r="H19" s="134">
        <v>0</v>
      </c>
      <c r="I19" s="140">
        <v>3.762765820719928E-2</v>
      </c>
    </row>
    <row r="20" spans="2:9" ht="15.75">
      <c r="B20" s="116" t="s">
        <v>134</v>
      </c>
      <c r="C20" s="140">
        <v>3.163492664060201E-2</v>
      </c>
      <c r="D20" s="134">
        <v>3.1496062992125984E-2</v>
      </c>
      <c r="E20" s="134">
        <v>9.4577553593947032E-3</v>
      </c>
      <c r="F20" s="134">
        <v>1.9017432646592711E-2</v>
      </c>
      <c r="G20" s="134">
        <v>2.6495726495726495E-2</v>
      </c>
      <c r="H20" s="134">
        <v>2.4390243902439025E-2</v>
      </c>
      <c r="I20" s="140">
        <v>3.1053198746403821E-2</v>
      </c>
    </row>
    <row r="21" spans="2:9" ht="15.75">
      <c r="B21" s="116" t="s">
        <v>137</v>
      </c>
      <c r="C21" s="140">
        <v>1.0667591541598352E-2</v>
      </c>
      <c r="D21" s="134">
        <v>5.6242969628796406E-4</v>
      </c>
      <c r="E21" s="134">
        <v>1.2610340479192938E-3</v>
      </c>
      <c r="F21" s="134">
        <v>7.9239302694136295E-4</v>
      </c>
      <c r="G21" s="134">
        <v>1.7094017094017094E-3</v>
      </c>
      <c r="H21" s="134">
        <v>0</v>
      </c>
      <c r="I21" s="140">
        <v>1.0094019713491977E-2</v>
      </c>
    </row>
    <row r="22" spans="2:9" ht="15.75">
      <c r="B22" s="116" t="s">
        <v>260</v>
      </c>
      <c r="C22" s="140">
        <v>7.7037877832429481E-3</v>
      </c>
      <c r="D22" s="134">
        <v>5.6242969628796406E-4</v>
      </c>
      <c r="E22" s="134">
        <v>0</v>
      </c>
      <c r="F22" s="134">
        <v>0</v>
      </c>
      <c r="G22" s="134">
        <v>0</v>
      </c>
      <c r="H22" s="134">
        <v>0</v>
      </c>
      <c r="I22" s="140">
        <v>7.2566214198855157E-3</v>
      </c>
    </row>
    <row r="23" spans="2:9" ht="15.75">
      <c r="B23" s="112" t="s">
        <v>119</v>
      </c>
      <c r="C23" s="139">
        <v>0.13370748728296969</v>
      </c>
      <c r="D23" s="131">
        <v>0.17772778402699663</v>
      </c>
      <c r="E23" s="131">
        <v>0.1317780580075662</v>
      </c>
      <c r="F23" s="131">
        <v>0.19017432646592711</v>
      </c>
      <c r="G23" s="131">
        <v>0.22136752136752136</v>
      </c>
      <c r="H23" s="131">
        <v>1.4634146341463415E-2</v>
      </c>
      <c r="I23" s="139">
        <v>0.13592818515259666</v>
      </c>
    </row>
    <row r="24" spans="2:9" ht="15.75">
      <c r="B24" s="116" t="s">
        <v>120</v>
      </c>
      <c r="C24" s="140">
        <v>9.9718333543532184E-2</v>
      </c>
      <c r="D24" s="134">
        <v>0.17097862767154107</v>
      </c>
      <c r="E24" s="134">
        <v>0.12925598991172763</v>
      </c>
      <c r="F24" s="134">
        <v>0.187797147385103</v>
      </c>
      <c r="G24" s="134">
        <v>0.22051282051282051</v>
      </c>
      <c r="H24" s="134">
        <v>1.4634146341463415E-2</v>
      </c>
      <c r="I24" s="140">
        <v>0.10375782261811782</v>
      </c>
    </row>
    <row r="25" spans="2:9" ht="15.75">
      <c r="B25" s="116" t="s">
        <v>121</v>
      </c>
      <c r="C25" s="140">
        <v>2.4750914364989281E-2</v>
      </c>
      <c r="D25" s="134">
        <v>1.687289088863892E-3</v>
      </c>
      <c r="E25" s="134">
        <v>2.5220680958385876E-3</v>
      </c>
      <c r="F25" s="134">
        <v>1.5847860538827259E-3</v>
      </c>
      <c r="G25" s="134">
        <v>0</v>
      </c>
      <c r="H25" s="134">
        <v>0</v>
      </c>
      <c r="I25" s="140">
        <v>2.3371461902737544E-2</v>
      </c>
    </row>
    <row r="26" spans="2:9" ht="15.75">
      <c r="B26" s="116" t="s">
        <v>261</v>
      </c>
      <c r="C26" s="140">
        <v>9.2382393744482282E-3</v>
      </c>
      <c r="D26" s="134">
        <v>5.0618672665916761E-3</v>
      </c>
      <c r="E26" s="134">
        <v>0</v>
      </c>
      <c r="F26" s="134">
        <v>7.9239302694136295E-4</v>
      </c>
      <c r="G26" s="134">
        <v>8.547008547008547E-4</v>
      </c>
      <c r="H26" s="134">
        <v>0</v>
      </c>
      <c r="I26" s="140">
        <v>8.7989006317412931E-3</v>
      </c>
    </row>
    <row r="27" spans="2:9" ht="15.75">
      <c r="B27" s="112" t="s">
        <v>122</v>
      </c>
      <c r="C27" s="139">
        <v>4.2376087779038972E-2</v>
      </c>
      <c r="D27" s="131">
        <v>6.6929133858267723E-2</v>
      </c>
      <c r="E27" s="131">
        <v>0.11034047919293821</v>
      </c>
      <c r="F27" s="131">
        <v>7.448494453248812E-2</v>
      </c>
      <c r="G27" s="131">
        <v>4.3589743589743588E-2</v>
      </c>
      <c r="H27" s="131">
        <v>5.8536585365853662E-2</v>
      </c>
      <c r="I27" s="139">
        <v>4.4320754530445185E-2</v>
      </c>
    </row>
    <row r="28" spans="2:9" ht="15.75">
      <c r="B28" s="116" t="s">
        <v>123</v>
      </c>
      <c r="C28" s="140">
        <v>1.5260436372808677E-2</v>
      </c>
      <c r="D28" s="134">
        <v>0</v>
      </c>
      <c r="E28" s="134">
        <v>5.0441361916771753E-3</v>
      </c>
      <c r="F28" s="134">
        <v>3.1695721077654518E-3</v>
      </c>
      <c r="G28" s="134">
        <v>0</v>
      </c>
      <c r="H28" s="134">
        <v>0</v>
      </c>
      <c r="I28" s="140">
        <v>1.4473697218954217E-2</v>
      </c>
    </row>
    <row r="29" spans="2:9" ht="15.75">
      <c r="B29" s="116" t="s">
        <v>124</v>
      </c>
      <c r="C29" s="140">
        <v>1.6784378021608443E-2</v>
      </c>
      <c r="D29" s="134">
        <v>5.7930258717660291E-2</v>
      </c>
      <c r="E29" s="134">
        <v>7.5031525851197989E-2</v>
      </c>
      <c r="F29" s="134">
        <v>6.3391442155309036E-3</v>
      </c>
      <c r="G29" s="134">
        <v>8.5470085470085479E-3</v>
      </c>
      <c r="H29" s="134">
        <v>0</v>
      </c>
      <c r="I29" s="140">
        <v>1.8161326360122194E-2</v>
      </c>
    </row>
    <row r="30" spans="2:9" ht="15.75">
      <c r="B30" s="116" t="s">
        <v>262</v>
      </c>
      <c r="C30" s="140">
        <v>1.0331273384621852E-2</v>
      </c>
      <c r="D30" s="134">
        <v>8.9988751406074249E-3</v>
      </c>
      <c r="E30" s="134">
        <v>3.0264817150063052E-2</v>
      </c>
      <c r="F30" s="134">
        <v>6.4976228209191758E-2</v>
      </c>
      <c r="G30" s="134">
        <v>3.5042735042735043E-2</v>
      </c>
      <c r="H30" s="134">
        <v>5.8536585365853662E-2</v>
      </c>
      <c r="I30" s="140">
        <v>1.1685730951368772E-2</v>
      </c>
    </row>
    <row r="31" spans="2:9" ht="15.75">
      <c r="B31" s="112" t="s">
        <v>10</v>
      </c>
      <c r="C31" s="139">
        <v>9.3612057005927604E-2</v>
      </c>
      <c r="D31" s="131">
        <v>0.2609673790776153</v>
      </c>
      <c r="E31" s="131">
        <v>0.35245901639344263</v>
      </c>
      <c r="F31" s="131">
        <v>0.31695721077654515</v>
      </c>
      <c r="G31" s="131">
        <v>0.23162393162393163</v>
      </c>
      <c r="H31" s="131">
        <v>0.29268292682926828</v>
      </c>
      <c r="I31" s="139">
        <v>0.10539896588201564</v>
      </c>
    </row>
    <row r="32" spans="2:9" ht="15.75">
      <c r="B32" s="120" t="s">
        <v>139</v>
      </c>
      <c r="C32" s="155">
        <v>1</v>
      </c>
      <c r="D32" s="156">
        <v>1</v>
      </c>
      <c r="E32" s="156">
        <v>1</v>
      </c>
      <c r="F32" s="156">
        <v>1</v>
      </c>
      <c r="G32" s="156">
        <v>1</v>
      </c>
      <c r="H32" s="156">
        <v>1</v>
      </c>
      <c r="I32" s="155">
        <v>1</v>
      </c>
    </row>
  </sheetData>
  <mergeCells count="7">
    <mergeCell ref="B8:B9"/>
    <mergeCell ref="C8:H8"/>
    <mergeCell ref="I8:I9"/>
    <mergeCell ref="B3:I3"/>
    <mergeCell ref="B4:I4"/>
    <mergeCell ref="B5:I5"/>
    <mergeCell ref="B6:I6"/>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75588-EDF5-4A56-9B34-BC7BDD18AA94}">
  <dimension ref="B2:J49"/>
  <sheetViews>
    <sheetView showGridLines="0" workbookViewId="0">
      <selection activeCell="F16" sqref="F16"/>
    </sheetView>
  </sheetViews>
  <sheetFormatPr defaultRowHeight="15"/>
  <cols>
    <col min="2" max="2" width="23.85546875" bestFit="1" customWidth="1"/>
    <col min="3" max="3" width="12.140625" customWidth="1"/>
    <col min="4" max="8" width="9.28515625" bestFit="1" customWidth="1"/>
    <col min="9" max="9" width="10" customWidth="1"/>
    <col min="10" max="10" width="10" bestFit="1" customWidth="1"/>
  </cols>
  <sheetData>
    <row r="2" spans="2:10" ht="92.25" customHeight="1">
      <c r="B2" s="182" t="s">
        <v>263</v>
      </c>
      <c r="C2" s="182"/>
      <c r="D2" s="182"/>
      <c r="E2" s="182"/>
      <c r="F2" s="182"/>
      <c r="G2" s="182"/>
      <c r="H2" s="182"/>
      <c r="I2" s="182"/>
      <c r="J2" s="182"/>
    </row>
    <row r="3" spans="2:10" ht="5.25" customHeight="1"/>
    <row r="4" spans="2:10">
      <c r="B4" s="172" t="s">
        <v>150</v>
      </c>
      <c r="C4" s="172"/>
      <c r="D4" s="172"/>
      <c r="E4" s="172"/>
      <c r="F4" s="172"/>
      <c r="G4" s="172"/>
      <c r="H4" s="172"/>
      <c r="I4" s="172"/>
      <c r="J4" s="172"/>
    </row>
    <row r="5" spans="2:10">
      <c r="B5" s="172" t="s">
        <v>151</v>
      </c>
      <c r="C5" s="172"/>
      <c r="D5" s="172"/>
      <c r="E5" s="172"/>
      <c r="F5" s="172"/>
      <c r="G5" s="172"/>
      <c r="H5" s="172"/>
      <c r="I5" s="172"/>
      <c r="J5" s="172"/>
    </row>
    <row r="6" spans="2:10">
      <c r="B6" s="172" t="s">
        <v>142</v>
      </c>
      <c r="C6" s="172"/>
      <c r="D6" s="172"/>
      <c r="E6" s="172"/>
      <c r="F6" s="172"/>
      <c r="G6" s="172"/>
      <c r="H6" s="172"/>
      <c r="I6" s="172"/>
      <c r="J6" s="172"/>
    </row>
    <row r="7" spans="2:10">
      <c r="B7" s="173" t="s">
        <v>234</v>
      </c>
      <c r="C7" s="173"/>
      <c r="D7" s="173"/>
      <c r="E7" s="173"/>
      <c r="F7" s="173"/>
      <c r="G7" s="173"/>
      <c r="H7" s="173"/>
      <c r="I7" s="173"/>
      <c r="J7" s="173"/>
    </row>
    <row r="8" spans="2:10" ht="3.75" customHeight="1"/>
    <row r="9" spans="2:10" ht="17.25">
      <c r="B9" s="197" t="s">
        <v>106</v>
      </c>
      <c r="C9" s="198" t="s">
        <v>257</v>
      </c>
      <c r="D9" s="199"/>
      <c r="E9" s="199"/>
      <c r="F9" s="199"/>
      <c r="G9" s="199"/>
      <c r="H9" s="199"/>
      <c r="I9" s="200"/>
    </row>
    <row r="10" spans="2:10" ht="17.25">
      <c r="B10" s="197"/>
      <c r="C10" s="104" t="s">
        <v>264</v>
      </c>
      <c r="D10" s="104">
        <v>2015</v>
      </c>
      <c r="E10" s="104">
        <v>2016</v>
      </c>
      <c r="F10" s="104">
        <v>2017</v>
      </c>
      <c r="G10" s="104">
        <v>2018</v>
      </c>
      <c r="H10" s="104">
        <v>2019</v>
      </c>
      <c r="I10" s="74" t="s">
        <v>2</v>
      </c>
    </row>
    <row r="11" spans="2:10" ht="15.75">
      <c r="B11" s="112" t="s">
        <v>108</v>
      </c>
      <c r="C11" s="125">
        <f t="shared" ref="C11:G11" si="0">+SUM(C12:C22)</f>
        <v>248780</v>
      </c>
      <c r="D11" s="125">
        <f t="shared" si="0"/>
        <v>6122</v>
      </c>
      <c r="E11" s="125">
        <f t="shared" si="0"/>
        <v>5144</v>
      </c>
      <c r="F11" s="125">
        <f t="shared" si="0"/>
        <v>5792</v>
      </c>
      <c r="G11" s="125">
        <f t="shared" si="0"/>
        <v>4149</v>
      </c>
      <c r="H11" s="125">
        <f>+SUM(H12:H22)</f>
        <v>939</v>
      </c>
      <c r="I11" s="125">
        <f t="shared" ref="I11:I39" si="1">SUM(C11:H11)</f>
        <v>270926</v>
      </c>
    </row>
    <row r="12" spans="2:10" ht="15.75">
      <c r="B12" s="116" t="s">
        <v>109</v>
      </c>
      <c r="C12" s="126">
        <v>80303</v>
      </c>
      <c r="D12" s="126">
        <v>3075</v>
      </c>
      <c r="E12" s="126">
        <v>1868</v>
      </c>
      <c r="F12" s="126">
        <v>2080</v>
      </c>
      <c r="G12" s="126">
        <v>1621</v>
      </c>
      <c r="H12" s="126">
        <v>641</v>
      </c>
      <c r="I12" s="126">
        <f t="shared" si="1"/>
        <v>89588</v>
      </c>
    </row>
    <row r="13" spans="2:10" ht="15.75">
      <c r="B13" s="116" t="s">
        <v>113</v>
      </c>
      <c r="C13" s="126">
        <v>52330</v>
      </c>
      <c r="D13" s="126">
        <v>187</v>
      </c>
      <c r="E13" s="126">
        <v>70</v>
      </c>
      <c r="F13" s="126">
        <v>118</v>
      </c>
      <c r="G13" s="126">
        <v>23</v>
      </c>
      <c r="H13" s="126">
        <v>8</v>
      </c>
      <c r="I13" s="126">
        <f t="shared" si="1"/>
        <v>52736</v>
      </c>
    </row>
    <row r="14" spans="2:10" ht="15.75">
      <c r="B14" s="116" t="s">
        <v>110</v>
      </c>
      <c r="C14" s="126">
        <v>47368</v>
      </c>
      <c r="D14" s="126">
        <v>891</v>
      </c>
      <c r="E14" s="126">
        <v>765</v>
      </c>
      <c r="F14" s="126">
        <v>586</v>
      </c>
      <c r="G14" s="126">
        <v>832</v>
      </c>
      <c r="H14" s="126">
        <v>0</v>
      </c>
      <c r="I14" s="126">
        <f t="shared" si="1"/>
        <v>50442</v>
      </c>
    </row>
    <row r="15" spans="2:10" ht="15.75">
      <c r="B15" s="116" t="s">
        <v>116</v>
      </c>
      <c r="C15" s="126">
        <v>22436</v>
      </c>
      <c r="D15" s="126">
        <v>98</v>
      </c>
      <c r="E15" s="126">
        <v>716</v>
      </c>
      <c r="F15" s="126">
        <v>978</v>
      </c>
      <c r="G15" s="126">
        <v>315</v>
      </c>
      <c r="H15" s="126">
        <v>27</v>
      </c>
      <c r="I15" s="126">
        <f t="shared" si="1"/>
        <v>24570</v>
      </c>
    </row>
    <row r="16" spans="2:10" ht="15.75">
      <c r="B16" s="116" t="s">
        <v>111</v>
      </c>
      <c r="C16" s="126">
        <v>21524</v>
      </c>
      <c r="D16" s="126">
        <v>952</v>
      </c>
      <c r="E16" s="126">
        <v>948</v>
      </c>
      <c r="F16" s="126">
        <v>871</v>
      </c>
      <c r="G16" s="126">
        <v>832</v>
      </c>
      <c r="H16" s="126">
        <v>49</v>
      </c>
      <c r="I16" s="126">
        <f t="shared" si="1"/>
        <v>25176</v>
      </c>
    </row>
    <row r="17" spans="2:9" ht="15.75">
      <c r="B17" s="116" t="s">
        <v>114</v>
      </c>
      <c r="C17" s="126">
        <v>6608</v>
      </c>
      <c r="D17" s="126">
        <v>0</v>
      </c>
      <c r="E17" s="126">
        <v>0</v>
      </c>
      <c r="F17" s="126">
        <v>0</v>
      </c>
      <c r="G17" s="126">
        <v>0</v>
      </c>
      <c r="H17" s="126">
        <v>0</v>
      </c>
      <c r="I17" s="126">
        <f t="shared" si="1"/>
        <v>6608</v>
      </c>
    </row>
    <row r="18" spans="2:9" ht="15.75">
      <c r="B18" s="116" t="s">
        <v>118</v>
      </c>
      <c r="C18" s="126">
        <v>5525</v>
      </c>
      <c r="D18" s="126">
        <v>202</v>
      </c>
      <c r="E18" s="126">
        <v>353</v>
      </c>
      <c r="F18" s="126">
        <v>365</v>
      </c>
      <c r="G18" s="126">
        <v>279</v>
      </c>
      <c r="H18" s="126">
        <v>101</v>
      </c>
      <c r="I18" s="126">
        <f t="shared" si="1"/>
        <v>6825</v>
      </c>
    </row>
    <row r="19" spans="2:9" ht="15.75">
      <c r="B19" s="116" t="s">
        <v>112</v>
      </c>
      <c r="C19" s="126">
        <v>4263</v>
      </c>
      <c r="D19" s="126">
        <v>406</v>
      </c>
      <c r="E19" s="126">
        <v>306</v>
      </c>
      <c r="F19" s="126">
        <v>622</v>
      </c>
      <c r="G19" s="126">
        <v>229</v>
      </c>
      <c r="H19" s="126">
        <v>107</v>
      </c>
      <c r="I19" s="126">
        <f t="shared" si="1"/>
        <v>5933</v>
      </c>
    </row>
    <row r="20" spans="2:9" ht="15.75">
      <c r="B20" s="116" t="s">
        <v>117</v>
      </c>
      <c r="C20" s="126">
        <v>1192</v>
      </c>
      <c r="D20" s="126">
        <v>12</v>
      </c>
      <c r="E20" s="126">
        <v>5</v>
      </c>
      <c r="F20" s="126">
        <v>1</v>
      </c>
      <c r="G20" s="126">
        <v>0</v>
      </c>
      <c r="H20" s="126">
        <v>0</v>
      </c>
      <c r="I20" s="126">
        <f t="shared" si="1"/>
        <v>1210</v>
      </c>
    </row>
    <row r="21" spans="2:9" ht="15.75">
      <c r="B21" s="116" t="s">
        <v>115</v>
      </c>
      <c r="C21" s="126">
        <v>394</v>
      </c>
      <c r="D21" s="126">
        <v>77</v>
      </c>
      <c r="E21" s="126">
        <v>59</v>
      </c>
      <c r="F21" s="126">
        <v>171</v>
      </c>
      <c r="G21" s="126">
        <v>18</v>
      </c>
      <c r="H21" s="126">
        <v>0</v>
      </c>
      <c r="I21" s="126">
        <f t="shared" si="1"/>
        <v>719</v>
      </c>
    </row>
    <row r="22" spans="2:9" ht="15.75">
      <c r="B22" s="116" t="s">
        <v>259</v>
      </c>
      <c r="C22" s="126">
        <v>6837</v>
      </c>
      <c r="D22" s="126">
        <v>222</v>
      </c>
      <c r="E22" s="126">
        <v>54</v>
      </c>
      <c r="F22" s="126">
        <v>0</v>
      </c>
      <c r="G22" s="126">
        <v>0</v>
      </c>
      <c r="H22" s="126">
        <v>6</v>
      </c>
      <c r="I22" s="126">
        <f t="shared" si="1"/>
        <v>7119</v>
      </c>
    </row>
    <row r="23" spans="2:9" ht="15.75">
      <c r="B23" s="112" t="s">
        <v>133</v>
      </c>
      <c r="C23" s="125">
        <f>SUM(C24:C28)</f>
        <v>77996</v>
      </c>
      <c r="D23" s="125">
        <f t="shared" ref="D23:H23" si="2">+SUM(D24:D28)</f>
        <v>2759</v>
      </c>
      <c r="E23" s="125">
        <f t="shared" si="2"/>
        <v>2129</v>
      </c>
      <c r="F23" s="125">
        <f t="shared" si="2"/>
        <v>2006</v>
      </c>
      <c r="G23" s="125">
        <f t="shared" si="2"/>
        <v>1078</v>
      </c>
      <c r="H23" s="125">
        <f t="shared" si="2"/>
        <v>80</v>
      </c>
      <c r="I23" s="125">
        <f t="shared" si="1"/>
        <v>86048</v>
      </c>
    </row>
    <row r="24" spans="2:9" ht="15.75">
      <c r="B24" s="116" t="s">
        <v>135</v>
      </c>
      <c r="C24" s="126">
        <v>40349</v>
      </c>
      <c r="D24" s="126">
        <v>1027</v>
      </c>
      <c r="E24" s="126">
        <v>932</v>
      </c>
      <c r="F24" s="126">
        <v>879</v>
      </c>
      <c r="G24" s="126">
        <v>145</v>
      </c>
      <c r="H24" s="126">
        <v>0</v>
      </c>
      <c r="I24" s="126">
        <f t="shared" si="1"/>
        <v>43332</v>
      </c>
    </row>
    <row r="25" spans="2:9" ht="15.75">
      <c r="B25" s="116" t="s">
        <v>134</v>
      </c>
      <c r="C25" s="126">
        <v>15985</v>
      </c>
      <c r="D25" s="126">
        <v>695</v>
      </c>
      <c r="E25" s="126">
        <v>679</v>
      </c>
      <c r="F25" s="126">
        <v>655</v>
      </c>
      <c r="G25" s="126">
        <v>687</v>
      </c>
      <c r="H25" s="126">
        <v>79</v>
      </c>
      <c r="I25" s="126">
        <f t="shared" si="1"/>
        <v>18780</v>
      </c>
    </row>
    <row r="26" spans="2:9" ht="15.75">
      <c r="B26" s="116" t="s">
        <v>136</v>
      </c>
      <c r="C26" s="126">
        <v>1315</v>
      </c>
      <c r="D26" s="126">
        <v>45</v>
      </c>
      <c r="E26" s="126">
        <v>24</v>
      </c>
      <c r="F26" s="126">
        <v>22</v>
      </c>
      <c r="G26" s="126">
        <v>11</v>
      </c>
      <c r="H26" s="126">
        <v>0</v>
      </c>
      <c r="I26" s="126">
        <f t="shared" si="1"/>
        <v>1417</v>
      </c>
    </row>
    <row r="27" spans="2:9" ht="15.75">
      <c r="B27" s="116" t="s">
        <v>137</v>
      </c>
      <c r="C27" s="126">
        <v>107</v>
      </c>
      <c r="D27" s="127">
        <v>0</v>
      </c>
      <c r="E27" s="127">
        <v>0</v>
      </c>
      <c r="F27" s="127">
        <v>0</v>
      </c>
      <c r="G27" s="127">
        <v>0</v>
      </c>
      <c r="H27" s="127">
        <v>0</v>
      </c>
      <c r="I27" s="126">
        <f t="shared" si="1"/>
        <v>107</v>
      </c>
    </row>
    <row r="28" spans="2:9" ht="15.75">
      <c r="B28" s="116" t="s">
        <v>260</v>
      </c>
      <c r="C28" s="126">
        <v>20240</v>
      </c>
      <c r="D28" s="126">
        <v>992</v>
      </c>
      <c r="E28" s="126">
        <v>494</v>
      </c>
      <c r="F28" s="126">
        <v>450</v>
      </c>
      <c r="G28" s="126">
        <v>235</v>
      </c>
      <c r="H28" s="126">
        <v>1</v>
      </c>
      <c r="I28" s="126">
        <f t="shared" si="1"/>
        <v>22412</v>
      </c>
    </row>
    <row r="29" spans="2:9" ht="15.75">
      <c r="B29" s="128" t="s">
        <v>119</v>
      </c>
      <c r="C29" s="125">
        <f>SUM(C30:C32)</f>
        <v>50569</v>
      </c>
      <c r="D29" s="125">
        <f t="shared" ref="D29:G29" si="3">+SUM(D30:D32)</f>
        <v>3643</v>
      </c>
      <c r="E29" s="125">
        <f t="shared" si="3"/>
        <v>3768</v>
      </c>
      <c r="F29" s="125">
        <f t="shared" si="3"/>
        <v>4235</v>
      </c>
      <c r="G29" s="125">
        <f t="shared" si="3"/>
        <v>2822</v>
      </c>
      <c r="H29" s="125">
        <f>+SUM(H30:H32)</f>
        <v>677</v>
      </c>
      <c r="I29" s="125">
        <f t="shared" si="1"/>
        <v>65714</v>
      </c>
    </row>
    <row r="30" spans="2:9" ht="15.75">
      <c r="B30" s="116" t="s">
        <v>120</v>
      </c>
      <c r="C30" s="126">
        <v>32178</v>
      </c>
      <c r="D30" s="126">
        <v>2126</v>
      </c>
      <c r="E30" s="126">
        <v>3234</v>
      </c>
      <c r="F30" s="126">
        <v>2893</v>
      </c>
      <c r="G30" s="126">
        <v>1855</v>
      </c>
      <c r="H30" s="126">
        <v>443</v>
      </c>
      <c r="I30" s="126">
        <f t="shared" si="1"/>
        <v>42729</v>
      </c>
    </row>
    <row r="31" spans="2:9" ht="15.75">
      <c r="B31" s="116" t="s">
        <v>121</v>
      </c>
      <c r="C31" s="126">
        <v>16441</v>
      </c>
      <c r="D31" s="126">
        <v>1486</v>
      </c>
      <c r="E31" s="126">
        <v>527</v>
      </c>
      <c r="F31" s="126">
        <v>1342</v>
      </c>
      <c r="G31" s="126">
        <v>967</v>
      </c>
      <c r="H31" s="126">
        <v>229</v>
      </c>
      <c r="I31" s="126">
        <f t="shared" si="1"/>
        <v>20992</v>
      </c>
    </row>
    <row r="32" spans="2:9" ht="15.75">
      <c r="B32" s="116" t="s">
        <v>261</v>
      </c>
      <c r="C32" s="126">
        <v>1950</v>
      </c>
      <c r="D32" s="126">
        <v>31</v>
      </c>
      <c r="E32" s="126">
        <v>7</v>
      </c>
      <c r="F32" s="126">
        <v>0</v>
      </c>
      <c r="G32" s="126">
        <v>0</v>
      </c>
      <c r="H32" s="126">
        <v>5</v>
      </c>
      <c r="I32" s="126">
        <f t="shared" si="1"/>
        <v>1993</v>
      </c>
    </row>
    <row r="33" spans="2:9" ht="15.75">
      <c r="B33" s="112" t="s">
        <v>122</v>
      </c>
      <c r="C33" s="125">
        <f>+SUM(C34:C39)</f>
        <v>15259</v>
      </c>
      <c r="D33" s="125">
        <f t="shared" ref="D33:G33" si="4">+SUM(D34:D39)</f>
        <v>1123</v>
      </c>
      <c r="E33" s="125">
        <f t="shared" si="4"/>
        <v>1457</v>
      </c>
      <c r="F33" s="125">
        <f t="shared" si="4"/>
        <v>1262</v>
      </c>
      <c r="G33" s="125">
        <f t="shared" si="4"/>
        <v>1212</v>
      </c>
      <c r="H33" s="125">
        <f>+SUM(H34:H40)</f>
        <v>161</v>
      </c>
      <c r="I33" s="125">
        <f t="shared" si="1"/>
        <v>20474</v>
      </c>
    </row>
    <row r="34" spans="2:9" ht="15.75">
      <c r="B34" s="116" t="s">
        <v>127</v>
      </c>
      <c r="C34" s="126">
        <v>3661</v>
      </c>
      <c r="D34" s="126">
        <v>122</v>
      </c>
      <c r="E34" s="126">
        <v>101</v>
      </c>
      <c r="F34" s="126">
        <v>152</v>
      </c>
      <c r="G34" s="126">
        <v>20</v>
      </c>
      <c r="H34" s="126">
        <v>0</v>
      </c>
      <c r="I34" s="126">
        <f t="shared" si="1"/>
        <v>4056</v>
      </c>
    </row>
    <row r="35" spans="2:9" ht="15.75">
      <c r="B35" s="116" t="s">
        <v>124</v>
      </c>
      <c r="C35" s="126">
        <v>3075</v>
      </c>
      <c r="D35" s="126">
        <v>308</v>
      </c>
      <c r="E35" s="126">
        <v>394</v>
      </c>
      <c r="F35" s="126">
        <v>395</v>
      </c>
      <c r="G35" s="126">
        <v>373</v>
      </c>
      <c r="H35" s="126">
        <v>17</v>
      </c>
      <c r="I35" s="126">
        <f t="shared" si="1"/>
        <v>4562</v>
      </c>
    </row>
    <row r="36" spans="2:9" ht="15.75">
      <c r="B36" s="116" t="s">
        <v>123</v>
      </c>
      <c r="C36" s="126">
        <v>1303</v>
      </c>
      <c r="D36" s="126">
        <v>117</v>
      </c>
      <c r="E36" s="126">
        <v>22</v>
      </c>
      <c r="F36" s="126">
        <v>194</v>
      </c>
      <c r="G36" s="126">
        <v>12</v>
      </c>
      <c r="H36" s="126">
        <v>1</v>
      </c>
      <c r="I36" s="126">
        <f t="shared" si="1"/>
        <v>1649</v>
      </c>
    </row>
    <row r="37" spans="2:9" ht="15.75">
      <c r="B37" s="116" t="s">
        <v>132</v>
      </c>
      <c r="C37" s="126">
        <v>1133</v>
      </c>
      <c r="D37" s="126">
        <v>134</v>
      </c>
      <c r="E37" s="126">
        <v>152</v>
      </c>
      <c r="F37" s="126">
        <v>129</v>
      </c>
      <c r="G37" s="126">
        <v>42</v>
      </c>
      <c r="H37" s="126">
        <v>18</v>
      </c>
      <c r="I37" s="126">
        <f t="shared" si="1"/>
        <v>1608</v>
      </c>
    </row>
    <row r="38" spans="2:9" ht="15.75">
      <c r="B38" s="116" t="s">
        <v>130</v>
      </c>
      <c r="C38" s="126">
        <v>804</v>
      </c>
      <c r="D38" s="126">
        <v>127</v>
      </c>
      <c r="E38" s="126">
        <v>239</v>
      </c>
      <c r="F38" s="126">
        <v>94</v>
      </c>
      <c r="G38" s="126">
        <v>105</v>
      </c>
      <c r="H38" s="126">
        <v>0</v>
      </c>
      <c r="I38" s="126">
        <f t="shared" si="1"/>
        <v>1369</v>
      </c>
    </row>
    <row r="39" spans="2:9" ht="15.75">
      <c r="B39" s="116" t="s">
        <v>262</v>
      </c>
      <c r="C39" s="126">
        <v>5283</v>
      </c>
      <c r="D39" s="126">
        <v>315</v>
      </c>
      <c r="E39" s="126">
        <v>549</v>
      </c>
      <c r="F39" s="126">
        <v>298</v>
      </c>
      <c r="G39" s="126">
        <v>660</v>
      </c>
      <c r="H39" s="126">
        <v>103</v>
      </c>
      <c r="I39" s="126">
        <f t="shared" si="1"/>
        <v>7208</v>
      </c>
    </row>
    <row r="40" spans="2:9" ht="15.75">
      <c r="B40" s="112" t="s">
        <v>10</v>
      </c>
      <c r="C40" s="129">
        <v>6049</v>
      </c>
      <c r="D40" s="129">
        <v>110</v>
      </c>
      <c r="E40" s="129">
        <v>133</v>
      </c>
      <c r="F40" s="129">
        <v>273</v>
      </c>
      <c r="G40" s="129">
        <v>191</v>
      </c>
      <c r="H40" s="129">
        <v>22</v>
      </c>
      <c r="I40" s="125">
        <f>+SUM(C40:G40)</f>
        <v>6756</v>
      </c>
    </row>
    <row r="41" spans="2:9" ht="15.75">
      <c r="B41" s="120" t="s">
        <v>139</v>
      </c>
      <c r="C41" s="130">
        <f t="shared" ref="C41:I41" si="5">+C11+C23+C33+C29+C40</f>
        <v>398653</v>
      </c>
      <c r="D41" s="130">
        <f t="shared" si="5"/>
        <v>13757</v>
      </c>
      <c r="E41" s="130">
        <f t="shared" si="5"/>
        <v>12631</v>
      </c>
      <c r="F41" s="130">
        <f t="shared" si="5"/>
        <v>13568</v>
      </c>
      <c r="G41" s="130">
        <f t="shared" si="5"/>
        <v>9452</v>
      </c>
      <c r="H41" s="130">
        <f t="shared" si="5"/>
        <v>1879</v>
      </c>
      <c r="I41" s="130">
        <f t="shared" si="5"/>
        <v>449918</v>
      </c>
    </row>
    <row r="42" spans="2:9">
      <c r="B42" s="25"/>
    </row>
    <row r="43" spans="2:9">
      <c r="B43" s="25"/>
    </row>
    <row r="44" spans="2:9">
      <c r="B44" s="25"/>
    </row>
    <row r="45" spans="2:9">
      <c r="B45" s="25"/>
    </row>
    <row r="46" spans="2:9">
      <c r="B46" s="25"/>
    </row>
    <row r="47" spans="2:9">
      <c r="B47" s="25"/>
    </row>
    <row r="48" spans="2:9">
      <c r="B48" s="25"/>
    </row>
    <row r="49" spans="2:2">
      <c r="B49" s="25"/>
    </row>
  </sheetData>
  <mergeCells count="7">
    <mergeCell ref="B2:J2"/>
    <mergeCell ref="B9:B10"/>
    <mergeCell ref="C9:I9"/>
    <mergeCell ref="B4:J4"/>
    <mergeCell ref="B5:J5"/>
    <mergeCell ref="B6:J6"/>
    <mergeCell ref="B7:J7"/>
  </mergeCells>
  <pageMargins left="0.7" right="0.7" top="0.75" bottom="0.75" header="0.3" footer="0.3"/>
  <pageSetup orientation="portrait" r:id="rId1"/>
  <ignoredErrors>
    <ignoredError sqref="C33:G33 I40" formulaRange="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6FB4A-8810-44CE-BF54-62D10CFC34E7}">
  <dimension ref="B2:J47"/>
  <sheetViews>
    <sheetView showGridLines="0" workbookViewId="0">
      <selection activeCell="L1" sqref="L1"/>
    </sheetView>
  </sheetViews>
  <sheetFormatPr defaultRowHeight="15"/>
  <cols>
    <col min="2" max="2" width="23.85546875" bestFit="1" customWidth="1"/>
  </cols>
  <sheetData>
    <row r="2" spans="2:10">
      <c r="B2" s="172" t="s">
        <v>152</v>
      </c>
      <c r="C2" s="172"/>
      <c r="D2" s="172"/>
      <c r="E2" s="172"/>
      <c r="F2" s="172"/>
      <c r="G2" s="172"/>
      <c r="H2" s="172"/>
      <c r="I2" s="172"/>
      <c r="J2" s="172"/>
    </row>
    <row r="3" spans="2:10">
      <c r="B3" s="172" t="s">
        <v>153</v>
      </c>
      <c r="C3" s="172"/>
      <c r="D3" s="172"/>
      <c r="E3" s="172"/>
      <c r="F3" s="172"/>
      <c r="G3" s="172"/>
      <c r="H3" s="172"/>
      <c r="I3" s="172"/>
      <c r="J3" s="172"/>
    </row>
    <row r="4" spans="2:10">
      <c r="B4" s="172" t="s">
        <v>142</v>
      </c>
      <c r="C4" s="172"/>
      <c r="D4" s="172"/>
      <c r="E4" s="172"/>
      <c r="F4" s="172"/>
      <c r="G4" s="172"/>
      <c r="H4" s="172"/>
      <c r="I4" s="172"/>
      <c r="J4" s="172"/>
    </row>
    <row r="5" spans="2:10">
      <c r="B5" s="173" t="s">
        <v>223</v>
      </c>
      <c r="C5" s="173"/>
      <c r="D5" s="173"/>
      <c r="E5" s="173"/>
      <c r="F5" s="173"/>
      <c r="G5" s="173"/>
      <c r="H5" s="173"/>
      <c r="I5" s="173"/>
      <c r="J5" s="173"/>
    </row>
    <row r="6" spans="2:10" ht="6" customHeight="1"/>
    <row r="7" spans="2:10" ht="17.25">
      <c r="B7" s="197" t="s">
        <v>106</v>
      </c>
      <c r="C7" s="198" t="s">
        <v>257</v>
      </c>
      <c r="D7" s="199"/>
      <c r="E7" s="199"/>
      <c r="F7" s="199"/>
      <c r="G7" s="199"/>
      <c r="H7" s="200"/>
      <c r="I7" s="201" t="s">
        <v>2</v>
      </c>
    </row>
    <row r="8" spans="2:10" ht="17.25">
      <c r="B8" s="197"/>
      <c r="C8" s="111" t="s">
        <v>258</v>
      </c>
      <c r="D8" s="104">
        <v>2015</v>
      </c>
      <c r="E8" s="111">
        <v>2016</v>
      </c>
      <c r="F8" s="104">
        <v>2017</v>
      </c>
      <c r="G8" s="111">
        <v>2018</v>
      </c>
      <c r="H8" s="104">
        <v>2019</v>
      </c>
      <c r="I8" s="201"/>
    </row>
    <row r="9" spans="2:10" ht="15.75">
      <c r="B9" s="112" t="s">
        <v>108</v>
      </c>
      <c r="C9" s="131">
        <v>0.62405149340403809</v>
      </c>
      <c r="D9" s="131">
        <v>0.4450098131860144</v>
      </c>
      <c r="E9" s="131">
        <v>0.40725199904995646</v>
      </c>
      <c r="F9" s="131">
        <v>0.42688679245283018</v>
      </c>
      <c r="G9" s="131">
        <v>0.43895471857807872</v>
      </c>
      <c r="H9" s="131">
        <v>0.49973390101117615</v>
      </c>
      <c r="I9" s="131">
        <v>0.60216750607888547</v>
      </c>
    </row>
    <row r="10" spans="2:10" ht="15.75">
      <c r="B10" s="116" t="s">
        <v>109</v>
      </c>
      <c r="C10" s="132">
        <v>0.20143583517495164</v>
      </c>
      <c r="D10" s="132">
        <v>0.2235225703278331</v>
      </c>
      <c r="E10" s="132">
        <v>0.14789011163011637</v>
      </c>
      <c r="F10" s="132">
        <v>0.15330188679245282</v>
      </c>
      <c r="G10" s="132">
        <v>0.17149809564113416</v>
      </c>
      <c r="H10" s="132">
        <v>0.34113890367216604</v>
      </c>
      <c r="I10" s="132">
        <v>0.1991207286661125</v>
      </c>
    </row>
    <row r="11" spans="2:10" ht="15.75">
      <c r="B11" s="116" t="s">
        <v>113</v>
      </c>
      <c r="C11" s="132">
        <v>0.13126704176313736</v>
      </c>
      <c r="D11" s="132">
        <v>1.3593079886603184E-2</v>
      </c>
      <c r="E11" s="132">
        <v>5.5419206713641046E-3</v>
      </c>
      <c r="F11" s="132">
        <v>8.6969339622641507E-3</v>
      </c>
      <c r="G11" s="132">
        <v>2.4333474396953025E-3</v>
      </c>
      <c r="H11" s="132">
        <v>4.2575838211814793E-3</v>
      </c>
      <c r="I11" s="132">
        <v>0.1172124698278353</v>
      </c>
    </row>
    <row r="12" spans="2:10" ht="15.75">
      <c r="B12" s="116" t="s">
        <v>110</v>
      </c>
      <c r="C12" s="132">
        <v>0.11882012677692129</v>
      </c>
      <c r="D12" s="132">
        <v>6.4767027694991638E-2</v>
      </c>
      <c r="E12" s="132">
        <v>6.0565275908479141E-2</v>
      </c>
      <c r="F12" s="132">
        <v>4.3189858490566037E-2</v>
      </c>
      <c r="G12" s="132">
        <v>8.8023698688108332E-2</v>
      </c>
      <c r="H12" s="132">
        <v>0</v>
      </c>
      <c r="I12" s="132">
        <v>0.11211376295236021</v>
      </c>
    </row>
    <row r="13" spans="2:10" ht="15.75">
      <c r="B13" s="116" t="s">
        <v>116</v>
      </c>
      <c r="C13" s="132">
        <v>5.6279521287937131E-2</v>
      </c>
      <c r="D13" s="132">
        <v>7.1236461437813479E-3</v>
      </c>
      <c r="E13" s="132">
        <v>5.6685931438524267E-2</v>
      </c>
      <c r="F13" s="132">
        <v>7.2081367924528308E-2</v>
      </c>
      <c r="G13" s="132">
        <v>3.332628015234871E-2</v>
      </c>
      <c r="H13" s="132">
        <v>1.4369345396487493E-2</v>
      </c>
      <c r="I13" s="132">
        <v>5.4609951146653388E-2</v>
      </c>
    </row>
    <row r="14" spans="2:10" ht="15.75">
      <c r="B14" s="116" t="s">
        <v>111</v>
      </c>
      <c r="C14" s="132">
        <v>5.3991817445246872E-2</v>
      </c>
      <c r="D14" s="132">
        <v>6.920113396816166E-2</v>
      </c>
      <c r="E14" s="132">
        <v>7.5053439949331016E-2</v>
      </c>
      <c r="F14" s="132">
        <v>6.4195165094339618E-2</v>
      </c>
      <c r="G14" s="132">
        <v>8.8023698688108332E-2</v>
      </c>
      <c r="H14" s="132">
        <v>2.6077700904736562E-2</v>
      </c>
      <c r="I14" s="132">
        <v>5.5956863250636785E-2</v>
      </c>
    </row>
    <row r="15" spans="2:10" ht="15.75">
      <c r="B15" s="116" t="s">
        <v>114</v>
      </c>
      <c r="C15" s="132">
        <v>1.657581907072065E-2</v>
      </c>
      <c r="D15" s="132">
        <v>0</v>
      </c>
      <c r="E15" s="132">
        <v>0</v>
      </c>
      <c r="F15" s="132">
        <v>0</v>
      </c>
      <c r="G15" s="132">
        <v>0</v>
      </c>
      <c r="H15" s="132">
        <v>0</v>
      </c>
      <c r="I15" s="132">
        <v>1.4687120764228147E-2</v>
      </c>
    </row>
    <row r="16" spans="2:10" ht="15.75">
      <c r="B16" s="116" t="s">
        <v>118</v>
      </c>
      <c r="C16" s="132">
        <v>1.385917075752597E-2</v>
      </c>
      <c r="D16" s="132">
        <v>1.468343388820237E-2</v>
      </c>
      <c r="E16" s="132">
        <v>2.7947114242736125E-2</v>
      </c>
      <c r="F16" s="132">
        <v>2.6901533018867923E-2</v>
      </c>
      <c r="G16" s="132">
        <v>2.9517562420651716E-2</v>
      </c>
      <c r="H16" s="132">
        <v>5.3751995742416181E-2</v>
      </c>
      <c r="I16" s="132">
        <v>1.5169430874070387E-2</v>
      </c>
    </row>
    <row r="17" spans="2:9" ht="15.75">
      <c r="B17" s="116" t="s">
        <v>112</v>
      </c>
      <c r="C17" s="132">
        <v>1.0693510396259404E-2</v>
      </c>
      <c r="D17" s="132">
        <v>2.9512248309951299E-2</v>
      </c>
      <c r="E17" s="132">
        <v>2.4226110363391656E-2</v>
      </c>
      <c r="F17" s="132">
        <v>4.5843160377358493E-2</v>
      </c>
      <c r="G17" s="132">
        <v>2.4227676682183664E-2</v>
      </c>
      <c r="H17" s="132">
        <v>5.6945183608302287E-2</v>
      </c>
      <c r="I17" s="132">
        <v>1.318684738107833E-2</v>
      </c>
    </row>
    <row r="18" spans="2:9" ht="15.75">
      <c r="B18" s="116" t="s">
        <v>117</v>
      </c>
      <c r="C18" s="132">
        <v>2.9900690575513041E-3</v>
      </c>
      <c r="D18" s="132">
        <v>8.7228320127934872E-4</v>
      </c>
      <c r="E18" s="132">
        <v>3.9585147652600742E-4</v>
      </c>
      <c r="F18" s="132">
        <v>7.3702830188679242E-5</v>
      </c>
      <c r="G18" s="132">
        <v>0</v>
      </c>
      <c r="H18" s="132">
        <v>0</v>
      </c>
      <c r="I18" s="132">
        <v>2.6893789534981928E-3</v>
      </c>
    </row>
    <row r="19" spans="2:9" ht="15.75">
      <c r="B19" s="116" t="s">
        <v>115</v>
      </c>
      <c r="C19" s="132">
        <v>9.8832819519732696E-4</v>
      </c>
      <c r="D19" s="132">
        <v>5.5971505415424875E-3</v>
      </c>
      <c r="E19" s="132">
        <v>4.6710474230068876E-3</v>
      </c>
      <c r="F19" s="132">
        <v>1.2603183962264151E-2</v>
      </c>
      <c r="G19" s="132">
        <v>1.9043588658484976E-3</v>
      </c>
      <c r="H19" s="132">
        <v>0</v>
      </c>
      <c r="I19" s="132">
        <v>1.5980689814588437E-3</v>
      </c>
    </row>
    <row r="20" spans="2:9" ht="15.75">
      <c r="B20" s="116" t="s">
        <v>259</v>
      </c>
      <c r="C20" s="132">
        <v>1.7150253478589148E-2</v>
      </c>
      <c r="D20" s="132">
        <v>1.613723922366795E-2</v>
      </c>
      <c r="E20" s="132">
        <v>4.2751959464808805E-3</v>
      </c>
      <c r="F20" s="132">
        <v>0</v>
      </c>
      <c r="G20" s="132">
        <v>0</v>
      </c>
      <c r="H20" s="132">
        <v>3.1931878658861094E-3</v>
      </c>
      <c r="I20" s="132">
        <v>1.582288328095342E-2</v>
      </c>
    </row>
    <row r="21" spans="2:9" ht="15.75">
      <c r="B21" s="112" t="s">
        <v>133</v>
      </c>
      <c r="C21" s="131">
        <v>0.19564884749393582</v>
      </c>
      <c r="D21" s="131">
        <v>0.20055244602747693</v>
      </c>
      <c r="E21" s="131">
        <v>0.16855355870477398</v>
      </c>
      <c r="F21" s="131">
        <v>0.14784787735849056</v>
      </c>
      <c r="G21" s="131">
        <v>0.11404993652137115</v>
      </c>
      <c r="H21" s="131">
        <v>4.2575838211814793E-2</v>
      </c>
      <c r="I21" s="131">
        <v>0.19125262825670455</v>
      </c>
    </row>
    <row r="22" spans="2:9" ht="15.75">
      <c r="B22" s="116" t="s">
        <v>135</v>
      </c>
      <c r="C22" s="132">
        <v>0.10121333590867246</v>
      </c>
      <c r="D22" s="132">
        <v>7.4652903976157592E-2</v>
      </c>
      <c r="E22" s="132">
        <v>7.3786715224447783E-2</v>
      </c>
      <c r="F22" s="132">
        <v>6.4784787735849059E-2</v>
      </c>
      <c r="G22" s="132">
        <v>1.5340668641557342E-2</v>
      </c>
      <c r="H22" s="132">
        <v>0</v>
      </c>
      <c r="I22" s="132">
        <v>9.6310883316515453E-2</v>
      </c>
    </row>
    <row r="23" spans="2:9" ht="15.75">
      <c r="B23" s="116" t="s">
        <v>134</v>
      </c>
      <c r="C23" s="132">
        <v>4.0097528426977849E-2</v>
      </c>
      <c r="D23" s="132">
        <v>5.0519735407428948E-2</v>
      </c>
      <c r="E23" s="132">
        <v>5.3756630512231812E-2</v>
      </c>
      <c r="F23" s="132">
        <v>4.8275353773584904E-2</v>
      </c>
      <c r="G23" s="132">
        <v>7.2683030046550995E-2</v>
      </c>
      <c r="H23" s="132">
        <v>4.2043640234167109E-2</v>
      </c>
      <c r="I23" s="132">
        <v>4.1740939460079389E-2</v>
      </c>
    </row>
    <row r="24" spans="2:9" ht="15.75">
      <c r="B24" s="116" t="s">
        <v>136</v>
      </c>
      <c r="C24" s="132">
        <v>3.298608062650977E-3</v>
      </c>
      <c r="D24" s="132">
        <v>3.2710620047975577E-3</v>
      </c>
      <c r="E24" s="132">
        <v>1.9000870873248357E-3</v>
      </c>
      <c r="F24" s="132">
        <v>1.6214622641509435E-3</v>
      </c>
      <c r="G24" s="132">
        <v>1.1637748624629708E-3</v>
      </c>
      <c r="H24" s="132">
        <v>0</v>
      </c>
      <c r="I24" s="132">
        <v>3.1494627909974707E-3</v>
      </c>
    </row>
    <row r="25" spans="2:9" ht="15.75">
      <c r="B25" s="116" t="s">
        <v>137</v>
      </c>
      <c r="C25" s="132">
        <v>2.684038499647563E-4</v>
      </c>
      <c r="D25" s="132">
        <v>0</v>
      </c>
      <c r="E25" s="132">
        <v>0</v>
      </c>
      <c r="F25" s="132">
        <v>0</v>
      </c>
      <c r="G25" s="132">
        <v>0</v>
      </c>
      <c r="H25" s="132">
        <v>0</v>
      </c>
      <c r="I25" s="132">
        <v>2.3782111406967491E-4</v>
      </c>
    </row>
    <row r="26" spans="2:9" ht="15.75">
      <c r="B26" s="116" t="s">
        <v>260</v>
      </c>
      <c r="C26" s="132">
        <v>5.0770971245669795E-2</v>
      </c>
      <c r="D26" s="132">
        <v>7.2108744639092823E-2</v>
      </c>
      <c r="E26" s="132">
        <v>3.9110125880769536E-2</v>
      </c>
      <c r="F26" s="132">
        <v>3.3166273584905662E-2</v>
      </c>
      <c r="G26" s="132">
        <v>2.4862462970799831E-2</v>
      </c>
      <c r="H26" s="132">
        <v>5.3219797764768491E-4</v>
      </c>
      <c r="I26" s="132">
        <v>4.9813521575042562E-2</v>
      </c>
    </row>
    <row r="27" spans="2:9" ht="15.75">
      <c r="B27" s="128" t="s">
        <v>119</v>
      </c>
      <c r="C27" s="133">
        <v>0.12684966625110058</v>
      </c>
      <c r="D27" s="133">
        <v>0.2648106418550556</v>
      </c>
      <c r="E27" s="133">
        <v>0.2983136727099992</v>
      </c>
      <c r="F27" s="133">
        <v>0.31213148584905659</v>
      </c>
      <c r="G27" s="133">
        <v>0.29856115107913667</v>
      </c>
      <c r="H27" s="133">
        <v>0.36029803086748269</v>
      </c>
      <c r="I27" s="133">
        <v>0.14605772607452913</v>
      </c>
    </row>
    <row r="28" spans="2:9" ht="15.75">
      <c r="B28" s="116" t="s">
        <v>120</v>
      </c>
      <c r="C28" s="132">
        <v>8.0716813870709614E-2</v>
      </c>
      <c r="D28" s="132">
        <v>0.15453950715999129</v>
      </c>
      <c r="E28" s="132">
        <v>0.25603673501702162</v>
      </c>
      <c r="F28" s="132">
        <v>0.21322228773584906</v>
      </c>
      <c r="G28" s="132">
        <v>0.19625476089716462</v>
      </c>
      <c r="H28" s="132">
        <v>0.23576370409792444</v>
      </c>
      <c r="I28" s="132">
        <v>9.4970639094234949E-2</v>
      </c>
    </row>
    <row r="29" spans="2:9" ht="15.75">
      <c r="B29" s="116" t="s">
        <v>121</v>
      </c>
      <c r="C29" s="132">
        <v>4.1241380348322976E-2</v>
      </c>
      <c r="D29" s="132">
        <v>0.10801773642509269</v>
      </c>
      <c r="E29" s="132">
        <v>4.1722745625841183E-2</v>
      </c>
      <c r="F29" s="132">
        <v>9.8909198113207544E-2</v>
      </c>
      <c r="G29" s="132">
        <v>0.10230639018197207</v>
      </c>
      <c r="H29" s="132">
        <v>0.12187333688131985</v>
      </c>
      <c r="I29" s="132">
        <v>4.6657390902342208E-2</v>
      </c>
    </row>
    <row r="30" spans="2:9" ht="15.75">
      <c r="B30" s="116" t="s">
        <v>261</v>
      </c>
      <c r="C30" s="132">
        <v>4.8914720320679889E-3</v>
      </c>
      <c r="D30" s="132">
        <v>2.2533982699716507E-3</v>
      </c>
      <c r="E30" s="132">
        <v>5.5419206713641037E-4</v>
      </c>
      <c r="F30" s="132">
        <v>0</v>
      </c>
      <c r="G30" s="132">
        <v>0</v>
      </c>
      <c r="H30" s="132">
        <v>2.6609898882384245E-3</v>
      </c>
      <c r="I30" s="132">
        <v>4.429696077951982E-3</v>
      </c>
    </row>
    <row r="31" spans="2:9" ht="15.75">
      <c r="B31" s="112" t="s">
        <v>122</v>
      </c>
      <c r="C31" s="131">
        <v>3.8276395762730994E-2</v>
      </c>
      <c r="D31" s="131">
        <v>8.1631169586392383E-2</v>
      </c>
      <c r="E31" s="131">
        <v>0.11535112025967857</v>
      </c>
      <c r="F31" s="131">
        <v>9.3012971698113206E-2</v>
      </c>
      <c r="G31" s="131">
        <v>0.1282268303004655</v>
      </c>
      <c r="H31" s="131">
        <v>8.5683874401277269E-2</v>
      </c>
      <c r="I31" s="131">
        <v>4.5506069994976861E-2</v>
      </c>
    </row>
    <row r="32" spans="2:9" ht="15.75">
      <c r="B32" s="116" t="s">
        <v>154</v>
      </c>
      <c r="C32" s="134">
        <v>9.1834251843081575E-3</v>
      </c>
      <c r="D32" s="134">
        <v>8.8682125463400447E-3</v>
      </c>
      <c r="E32" s="134">
        <v>7.9961998258253498E-3</v>
      </c>
      <c r="F32" s="134">
        <v>1.1202830188679245E-2</v>
      </c>
      <c r="G32" s="134">
        <v>2.1159542953872196E-3</v>
      </c>
      <c r="H32" s="134">
        <v>0</v>
      </c>
      <c r="I32" s="134">
        <v>9.0149760623046866E-3</v>
      </c>
    </row>
    <row r="33" spans="2:9" ht="15.75">
      <c r="B33" s="116" t="s">
        <v>124</v>
      </c>
      <c r="C33" s="134">
        <v>7.7134751274918287E-3</v>
      </c>
      <c r="D33" s="134">
        <v>2.238860216616995E-2</v>
      </c>
      <c r="E33" s="134">
        <v>3.1193096350249385E-2</v>
      </c>
      <c r="F33" s="134">
        <v>2.9112617924528301E-2</v>
      </c>
      <c r="G33" s="134">
        <v>3.9462547608971645E-2</v>
      </c>
      <c r="H33" s="134">
        <v>9.0473656200106434E-3</v>
      </c>
      <c r="I33" s="134">
        <v>1.0139625442858477E-2</v>
      </c>
    </row>
    <row r="34" spans="2:9" ht="15.75">
      <c r="B34" s="116" t="s">
        <v>123</v>
      </c>
      <c r="C34" s="134">
        <v>3.2685066962997895E-3</v>
      </c>
      <c r="D34" s="134">
        <v>8.5047612124736494E-3</v>
      </c>
      <c r="E34" s="134">
        <v>1.7417464967144328E-3</v>
      </c>
      <c r="F34" s="134">
        <v>1.4298349056603774E-2</v>
      </c>
      <c r="G34" s="134">
        <v>1.2695725772323319E-3</v>
      </c>
      <c r="H34" s="134">
        <v>5.3219797764768491E-4</v>
      </c>
      <c r="I34" s="134">
        <v>3.665112309354149E-3</v>
      </c>
    </row>
    <row r="35" spans="2:9" ht="15.75">
      <c r="B35" s="116" t="s">
        <v>132</v>
      </c>
      <c r="C35" s="134">
        <v>2.842070672991298E-3</v>
      </c>
      <c r="D35" s="134">
        <v>9.7404957476193935E-3</v>
      </c>
      <c r="E35" s="134">
        <v>1.2033884886390626E-2</v>
      </c>
      <c r="F35" s="134">
        <v>9.5076650943396231E-3</v>
      </c>
      <c r="G35" s="134">
        <v>4.4435040203131609E-3</v>
      </c>
      <c r="H35" s="134">
        <v>9.5795635976583283E-3</v>
      </c>
      <c r="I35" s="134">
        <v>3.5739845927480118E-3</v>
      </c>
    </row>
    <row r="36" spans="2:9" ht="15.75">
      <c r="B36" s="116" t="s">
        <v>130</v>
      </c>
      <c r="C36" s="134">
        <v>2.0167915455295707E-3</v>
      </c>
      <c r="D36" s="134">
        <v>9.23166388020644E-3</v>
      </c>
      <c r="E36" s="134">
        <v>1.8921700577943155E-2</v>
      </c>
      <c r="F36" s="134">
        <v>6.9280660377358493E-3</v>
      </c>
      <c r="G36" s="134">
        <v>1.1108760050782903E-2</v>
      </c>
      <c r="H36" s="134">
        <v>0</v>
      </c>
      <c r="I36" s="134">
        <v>3.0427766837512614E-3</v>
      </c>
    </row>
    <row r="37" spans="2:9" ht="15.75">
      <c r="B37" s="116" t="s">
        <v>262</v>
      </c>
      <c r="C37" s="134">
        <v>1.3252126536110352E-2</v>
      </c>
      <c r="D37" s="134">
        <v>2.2897434033582902E-2</v>
      </c>
      <c r="E37" s="134">
        <v>4.3464492122555619E-2</v>
      </c>
      <c r="F37" s="134">
        <v>2.1963443396226415E-2</v>
      </c>
      <c r="G37" s="134">
        <v>6.9826491747778247E-2</v>
      </c>
      <c r="H37" s="134">
        <v>5.4816391697711547E-2</v>
      </c>
      <c r="I37" s="134">
        <v>1.6020697104805765E-2</v>
      </c>
    </row>
    <row r="38" spans="2:9" ht="15.75">
      <c r="B38" s="112" t="s">
        <v>10</v>
      </c>
      <c r="C38" s="131">
        <v>1.5173597088194496E-2</v>
      </c>
      <c r="D38" s="131">
        <v>7.9959293450606959E-3</v>
      </c>
      <c r="E38" s="131">
        <v>1.0529649275591798E-2</v>
      </c>
      <c r="F38" s="131">
        <v>2.0120872641509434E-2</v>
      </c>
      <c r="G38" s="131">
        <v>2.0207363520947947E-2</v>
      </c>
      <c r="H38" s="131">
        <v>1.1708355508249068E-2</v>
      </c>
      <c r="I38" s="131">
        <v>1.5016069594903961E-2</v>
      </c>
    </row>
    <row r="39" spans="2:9" ht="15.75">
      <c r="B39" s="120" t="s">
        <v>139</v>
      </c>
      <c r="C39" s="135">
        <v>1</v>
      </c>
      <c r="D39" s="135">
        <v>1</v>
      </c>
      <c r="E39" s="135">
        <v>1</v>
      </c>
      <c r="F39" s="135">
        <v>1</v>
      </c>
      <c r="G39" s="135">
        <v>1</v>
      </c>
      <c r="H39" s="135">
        <v>1</v>
      </c>
      <c r="I39" s="135">
        <v>1</v>
      </c>
    </row>
    <row r="40" spans="2:9">
      <c r="B40" s="25"/>
    </row>
    <row r="41" spans="2:9">
      <c r="B41" s="25"/>
    </row>
    <row r="42" spans="2:9">
      <c r="B42" s="25"/>
    </row>
    <row r="43" spans="2:9">
      <c r="B43" s="25"/>
    </row>
    <row r="44" spans="2:9">
      <c r="B44" s="25"/>
    </row>
    <row r="45" spans="2:9">
      <c r="B45" s="25"/>
    </row>
    <row r="46" spans="2:9">
      <c r="B46" s="25"/>
    </row>
    <row r="47" spans="2:9">
      <c r="B47" s="25"/>
    </row>
  </sheetData>
  <mergeCells count="7">
    <mergeCell ref="B7:B8"/>
    <mergeCell ref="B2:J2"/>
    <mergeCell ref="B3:J3"/>
    <mergeCell ref="B4:J4"/>
    <mergeCell ref="B5:J5"/>
    <mergeCell ref="C7:H7"/>
    <mergeCell ref="I7:I8"/>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DBFC5-2043-421E-A61F-1E528041FF3D}">
  <dimension ref="B2:J47"/>
  <sheetViews>
    <sheetView showGridLines="0" workbookViewId="0">
      <selection activeCell="O18" sqref="O18"/>
    </sheetView>
  </sheetViews>
  <sheetFormatPr defaultRowHeight="15"/>
  <cols>
    <col min="2" max="2" width="26.140625" customWidth="1"/>
    <col min="3" max="3" width="10" bestFit="1" customWidth="1"/>
    <col min="9" max="9" width="10" bestFit="1" customWidth="1"/>
  </cols>
  <sheetData>
    <row r="2" spans="2:10" ht="94.5" customHeight="1">
      <c r="B2" s="182" t="s">
        <v>265</v>
      </c>
      <c r="C2" s="182"/>
      <c r="D2" s="182"/>
      <c r="E2" s="182"/>
      <c r="F2" s="182"/>
      <c r="G2" s="182"/>
      <c r="H2" s="182"/>
      <c r="I2" s="182"/>
      <c r="J2" s="23"/>
    </row>
    <row r="3" spans="2:10" ht="8.25" customHeight="1"/>
    <row r="4" spans="2:10">
      <c r="B4" s="172" t="s">
        <v>155</v>
      </c>
      <c r="C4" s="172"/>
      <c r="D4" s="172"/>
      <c r="E4" s="172"/>
      <c r="F4" s="172"/>
      <c r="G4" s="172"/>
      <c r="H4" s="172"/>
      <c r="I4" s="172"/>
    </row>
    <row r="5" spans="2:10">
      <c r="B5" s="172" t="s">
        <v>156</v>
      </c>
      <c r="C5" s="172"/>
      <c r="D5" s="172"/>
      <c r="E5" s="172"/>
      <c r="F5" s="172"/>
      <c r="G5" s="172"/>
      <c r="H5" s="172"/>
      <c r="I5" s="172"/>
    </row>
    <row r="6" spans="2:10">
      <c r="B6" s="172" t="s">
        <v>142</v>
      </c>
      <c r="C6" s="172"/>
      <c r="D6" s="172"/>
      <c r="E6" s="172"/>
      <c r="F6" s="172"/>
      <c r="G6" s="172"/>
      <c r="H6" s="172"/>
      <c r="I6" s="172"/>
    </row>
    <row r="7" spans="2:10">
      <c r="B7" s="173" t="s">
        <v>234</v>
      </c>
      <c r="C7" s="173"/>
      <c r="D7" s="173"/>
      <c r="E7" s="173"/>
      <c r="F7" s="173"/>
      <c r="G7" s="173"/>
      <c r="H7" s="173"/>
      <c r="I7" s="173"/>
    </row>
    <row r="8" spans="2:10" ht="2.25" customHeight="1"/>
    <row r="9" spans="2:10" ht="18">
      <c r="B9" s="197" t="s">
        <v>106</v>
      </c>
      <c r="C9" s="198" t="s">
        <v>107</v>
      </c>
      <c r="D9" s="199"/>
      <c r="E9" s="199"/>
      <c r="F9" s="199"/>
      <c r="G9" s="199"/>
      <c r="H9" s="200"/>
      <c r="I9" s="203" t="s">
        <v>2</v>
      </c>
    </row>
    <row r="10" spans="2:10" ht="17.25">
      <c r="B10" s="197"/>
      <c r="C10" s="104" t="s">
        <v>255</v>
      </c>
      <c r="D10" s="104">
        <v>2015</v>
      </c>
      <c r="E10" s="104">
        <v>2016</v>
      </c>
      <c r="F10" s="104">
        <v>2017</v>
      </c>
      <c r="G10" s="104">
        <v>2018</v>
      </c>
      <c r="H10" s="124">
        <v>2019</v>
      </c>
      <c r="I10" s="203"/>
    </row>
    <row r="11" spans="2:10" ht="15.75">
      <c r="B11" s="128" t="s">
        <v>108</v>
      </c>
      <c r="C11" s="115">
        <f>+SUM(C12:C20)</f>
        <v>288791</v>
      </c>
      <c r="D11" s="115">
        <f t="shared" ref="D11:H11" si="0">+SUM(D12:D20)</f>
        <v>4794</v>
      </c>
      <c r="E11" s="115">
        <f t="shared" si="0"/>
        <v>5873</v>
      </c>
      <c r="F11" s="115">
        <f t="shared" si="0"/>
        <v>4173</v>
      </c>
      <c r="G11" s="115">
        <f t="shared" si="0"/>
        <v>1671</v>
      </c>
      <c r="H11" s="115">
        <f t="shared" si="0"/>
        <v>1490</v>
      </c>
      <c r="I11" s="115">
        <f>SUM(C11:H11)</f>
        <v>306792</v>
      </c>
    </row>
    <row r="12" spans="2:10" ht="15.75">
      <c r="B12" s="136" t="s">
        <v>109</v>
      </c>
      <c r="C12" s="119">
        <v>98642</v>
      </c>
      <c r="D12" s="119">
        <v>1596</v>
      </c>
      <c r="E12" s="119">
        <v>1889</v>
      </c>
      <c r="F12" s="119">
        <v>1173</v>
      </c>
      <c r="G12" s="119">
        <v>627</v>
      </c>
      <c r="H12" s="119">
        <v>129</v>
      </c>
      <c r="I12" s="119">
        <f>+SUM(C12:H12)</f>
        <v>104056</v>
      </c>
    </row>
    <row r="13" spans="2:10" ht="15.75">
      <c r="B13" s="137" t="s">
        <v>114</v>
      </c>
      <c r="C13" s="119">
        <v>59388</v>
      </c>
      <c r="D13" s="119">
        <v>1</v>
      </c>
      <c r="E13" s="119" t="s">
        <v>198</v>
      </c>
      <c r="F13" s="119" t="s">
        <v>198</v>
      </c>
      <c r="G13" s="119" t="s">
        <v>198</v>
      </c>
      <c r="H13" s="119" t="s">
        <v>198</v>
      </c>
      <c r="I13" s="119">
        <f t="shared" ref="I13:I19" si="1">+SUM(C13:H13)</f>
        <v>59389</v>
      </c>
    </row>
    <row r="14" spans="2:10" ht="15.75">
      <c r="B14" s="136" t="s">
        <v>111</v>
      </c>
      <c r="C14" s="119">
        <v>43947</v>
      </c>
      <c r="D14" s="119">
        <v>750</v>
      </c>
      <c r="E14" s="119">
        <v>1329</v>
      </c>
      <c r="F14" s="119">
        <v>1606</v>
      </c>
      <c r="G14" s="119">
        <v>526</v>
      </c>
      <c r="H14" s="119">
        <v>747</v>
      </c>
      <c r="I14" s="119">
        <f t="shared" si="1"/>
        <v>48905</v>
      </c>
    </row>
    <row r="15" spans="2:10" ht="15.75">
      <c r="B15" s="136" t="s">
        <v>113</v>
      </c>
      <c r="C15" s="119">
        <v>22945</v>
      </c>
      <c r="D15" s="119">
        <v>748</v>
      </c>
      <c r="E15" s="119">
        <v>638</v>
      </c>
      <c r="F15" s="119" t="s">
        <v>198</v>
      </c>
      <c r="G15" s="119" t="s">
        <v>198</v>
      </c>
      <c r="H15" s="119">
        <v>60</v>
      </c>
      <c r="I15" s="119">
        <f t="shared" si="1"/>
        <v>24391</v>
      </c>
    </row>
    <row r="16" spans="2:10" ht="15.75">
      <c r="B16" s="136" t="s">
        <v>112</v>
      </c>
      <c r="C16" s="119">
        <v>13196</v>
      </c>
      <c r="D16" s="119">
        <v>170</v>
      </c>
      <c r="E16" s="119">
        <v>175</v>
      </c>
      <c r="F16" s="119">
        <v>121</v>
      </c>
      <c r="G16" s="119">
        <v>10</v>
      </c>
      <c r="H16" s="119">
        <v>20</v>
      </c>
      <c r="I16" s="119">
        <f t="shared" si="1"/>
        <v>13692</v>
      </c>
    </row>
    <row r="17" spans="2:9" ht="15.75">
      <c r="B17" s="136" t="s">
        <v>110</v>
      </c>
      <c r="C17" s="119">
        <v>4016</v>
      </c>
      <c r="D17" s="119" t="s">
        <v>198</v>
      </c>
      <c r="E17" s="119">
        <v>3</v>
      </c>
      <c r="F17" s="119">
        <v>6</v>
      </c>
      <c r="G17" s="119">
        <v>1</v>
      </c>
      <c r="H17" s="119">
        <v>1</v>
      </c>
      <c r="I17" s="119">
        <f t="shared" si="1"/>
        <v>4027</v>
      </c>
    </row>
    <row r="18" spans="2:9" ht="15.75">
      <c r="B18" s="136" t="s">
        <v>116</v>
      </c>
      <c r="C18" s="119">
        <v>1563</v>
      </c>
      <c r="D18" s="119">
        <v>60</v>
      </c>
      <c r="E18" s="119">
        <v>209</v>
      </c>
      <c r="F18" s="119">
        <v>173</v>
      </c>
      <c r="G18" s="119">
        <v>153</v>
      </c>
      <c r="H18" s="119">
        <v>52</v>
      </c>
      <c r="I18" s="119">
        <f t="shared" si="1"/>
        <v>2210</v>
      </c>
    </row>
    <row r="19" spans="2:9" ht="15.75">
      <c r="B19" s="136" t="s">
        <v>115</v>
      </c>
      <c r="C19" s="119">
        <v>567</v>
      </c>
      <c r="D19" s="119" t="s">
        <v>198</v>
      </c>
      <c r="E19" s="119" t="s">
        <v>198</v>
      </c>
      <c r="F19" s="119" t="s">
        <v>198</v>
      </c>
      <c r="G19" s="119" t="s">
        <v>198</v>
      </c>
      <c r="H19" s="119" t="s">
        <v>198</v>
      </c>
      <c r="I19" s="119">
        <f t="shared" si="1"/>
        <v>567</v>
      </c>
    </row>
    <row r="20" spans="2:9" ht="16.5">
      <c r="B20" s="136" t="s">
        <v>145</v>
      </c>
      <c r="C20" s="119">
        <v>44527</v>
      </c>
      <c r="D20" s="119">
        <v>1469</v>
      </c>
      <c r="E20" s="119">
        <v>1630</v>
      </c>
      <c r="F20" s="119">
        <v>1094</v>
      </c>
      <c r="G20" s="119">
        <v>354</v>
      </c>
      <c r="H20" s="119">
        <v>481</v>
      </c>
      <c r="I20" s="119">
        <f>+SUM(C20:H20)</f>
        <v>49555</v>
      </c>
    </row>
    <row r="21" spans="2:9" ht="15.75">
      <c r="B21" s="128" t="s">
        <v>133</v>
      </c>
      <c r="C21" s="115">
        <f t="shared" ref="C21:H21" si="2">+SUM(C22:C25)</f>
        <v>36175</v>
      </c>
      <c r="D21" s="115">
        <f t="shared" si="2"/>
        <v>425</v>
      </c>
      <c r="E21" s="115">
        <f t="shared" si="2"/>
        <v>823</v>
      </c>
      <c r="F21" s="115">
        <f t="shared" si="2"/>
        <v>743</v>
      </c>
      <c r="G21" s="115">
        <f t="shared" si="2"/>
        <v>614</v>
      </c>
      <c r="H21" s="115">
        <f t="shared" si="2"/>
        <v>265</v>
      </c>
      <c r="I21" s="115">
        <f>+SUM(C21:H21)</f>
        <v>39045</v>
      </c>
    </row>
    <row r="22" spans="2:9" ht="15.75">
      <c r="B22" s="136" t="s">
        <v>135</v>
      </c>
      <c r="C22" s="119">
        <v>20160</v>
      </c>
      <c r="D22" s="119">
        <v>128</v>
      </c>
      <c r="E22" s="119">
        <v>184</v>
      </c>
      <c r="F22" s="119">
        <v>70</v>
      </c>
      <c r="G22" s="119" t="s">
        <v>198</v>
      </c>
      <c r="H22" s="119">
        <v>1</v>
      </c>
      <c r="I22" s="119">
        <v>20042</v>
      </c>
    </row>
    <row r="23" spans="2:9" ht="15.75">
      <c r="B23" s="136" t="s">
        <v>134</v>
      </c>
      <c r="C23" s="119">
        <v>13346</v>
      </c>
      <c r="D23" s="119">
        <v>296</v>
      </c>
      <c r="E23" s="119">
        <v>372</v>
      </c>
      <c r="F23" s="119">
        <v>335</v>
      </c>
      <c r="G23" s="119">
        <v>120</v>
      </c>
      <c r="H23" s="119">
        <v>264</v>
      </c>
      <c r="I23" s="119">
        <v>14069</v>
      </c>
    </row>
    <row r="24" spans="2:9" ht="15.75">
      <c r="B24" s="136" t="s">
        <v>136</v>
      </c>
      <c r="C24" s="119">
        <v>2088</v>
      </c>
      <c r="D24" s="119">
        <v>1</v>
      </c>
      <c r="E24" s="119">
        <v>2</v>
      </c>
      <c r="F24" s="119" t="s">
        <v>198</v>
      </c>
      <c r="G24" s="119" t="s">
        <v>198</v>
      </c>
      <c r="H24" s="119" t="s">
        <v>198</v>
      </c>
      <c r="I24" s="119">
        <v>1891</v>
      </c>
    </row>
    <row r="25" spans="2:9" ht="15.75">
      <c r="B25" s="136" t="s">
        <v>146</v>
      </c>
      <c r="C25" s="119">
        <v>581</v>
      </c>
      <c r="D25" s="119" t="s">
        <v>198</v>
      </c>
      <c r="E25" s="119">
        <v>265</v>
      </c>
      <c r="F25" s="119">
        <v>338</v>
      </c>
      <c r="G25" s="119">
        <v>494</v>
      </c>
      <c r="H25" s="119" t="s">
        <v>198</v>
      </c>
      <c r="I25" s="119">
        <v>481</v>
      </c>
    </row>
    <row r="26" spans="2:9" ht="15.75">
      <c r="B26" s="128" t="s">
        <v>122</v>
      </c>
      <c r="C26" s="115">
        <f t="shared" ref="C26:H26" si="3">+SUM(C27:C33)</f>
        <v>17536</v>
      </c>
      <c r="D26" s="115">
        <f t="shared" si="3"/>
        <v>291</v>
      </c>
      <c r="E26" s="115">
        <f t="shared" si="3"/>
        <v>349</v>
      </c>
      <c r="F26" s="115">
        <f t="shared" si="3"/>
        <v>367</v>
      </c>
      <c r="G26" s="115">
        <f>+SUM(G27:G33)</f>
        <v>211</v>
      </c>
      <c r="H26" s="115">
        <f t="shared" si="3"/>
        <v>179</v>
      </c>
      <c r="I26" s="115">
        <f>SUM(C26:H26)</f>
        <v>18933</v>
      </c>
    </row>
    <row r="27" spans="2:9" ht="15.75">
      <c r="B27" s="136" t="s">
        <v>128</v>
      </c>
      <c r="C27" s="119">
        <v>4945</v>
      </c>
      <c r="D27" s="119">
        <v>50</v>
      </c>
      <c r="E27" s="119">
        <v>10</v>
      </c>
      <c r="F27" s="119">
        <v>14</v>
      </c>
      <c r="G27" s="119">
        <v>24</v>
      </c>
      <c r="H27" s="119">
        <v>7</v>
      </c>
      <c r="I27" s="119">
        <f>+SUM(C27:H27)</f>
        <v>5050</v>
      </c>
    </row>
    <row r="28" spans="2:9" ht="15.75">
      <c r="B28" s="136" t="s">
        <v>125</v>
      </c>
      <c r="C28" s="119">
        <v>3129</v>
      </c>
      <c r="D28" s="119">
        <v>64</v>
      </c>
      <c r="E28" s="119">
        <v>91</v>
      </c>
      <c r="F28" s="119">
        <v>75</v>
      </c>
      <c r="G28" s="119">
        <v>28</v>
      </c>
      <c r="H28" s="119">
        <v>30</v>
      </c>
      <c r="I28" s="119">
        <f t="shared" ref="I28:I33" si="4">+SUM(C28:H28)</f>
        <v>3417</v>
      </c>
    </row>
    <row r="29" spans="2:9" ht="15.75">
      <c r="B29" s="136" t="s">
        <v>129</v>
      </c>
      <c r="C29" s="119">
        <v>1586</v>
      </c>
      <c r="D29" s="119">
        <v>29</v>
      </c>
      <c r="E29" s="119">
        <v>67</v>
      </c>
      <c r="F29" s="119">
        <v>99</v>
      </c>
      <c r="G29" s="119">
        <v>22</v>
      </c>
      <c r="H29" s="119">
        <v>33</v>
      </c>
      <c r="I29" s="119">
        <f t="shared" si="4"/>
        <v>1836</v>
      </c>
    </row>
    <row r="30" spans="2:9" ht="15.75">
      <c r="B30" s="136" t="s">
        <v>124</v>
      </c>
      <c r="C30" s="119">
        <v>1312</v>
      </c>
      <c r="D30" s="119">
        <v>2</v>
      </c>
      <c r="E30" s="119">
        <v>1</v>
      </c>
      <c r="F30" s="119">
        <v>50</v>
      </c>
      <c r="G30" s="119">
        <v>36</v>
      </c>
      <c r="H30" s="119">
        <v>3</v>
      </c>
      <c r="I30" s="119">
        <f t="shared" si="4"/>
        <v>1404</v>
      </c>
    </row>
    <row r="31" spans="2:9" ht="15.75">
      <c r="B31" s="136" t="s">
        <v>126</v>
      </c>
      <c r="C31" s="119">
        <v>1164</v>
      </c>
      <c r="D31" s="119" t="s">
        <v>198</v>
      </c>
      <c r="E31" s="119" t="s">
        <v>198</v>
      </c>
      <c r="F31" s="119" t="s">
        <v>198</v>
      </c>
      <c r="G31" s="119" t="s">
        <v>198</v>
      </c>
      <c r="H31" s="119" t="s">
        <v>198</v>
      </c>
      <c r="I31" s="119">
        <f t="shared" si="4"/>
        <v>1164</v>
      </c>
    </row>
    <row r="32" spans="2:9" ht="15.75">
      <c r="B32" s="136" t="s">
        <v>123</v>
      </c>
      <c r="C32" s="119">
        <v>1719</v>
      </c>
      <c r="D32" s="119">
        <v>124</v>
      </c>
      <c r="E32" s="119">
        <v>71</v>
      </c>
      <c r="F32" s="119">
        <v>46</v>
      </c>
      <c r="G32" s="119">
        <v>11</v>
      </c>
      <c r="H32" s="119">
        <v>5</v>
      </c>
      <c r="I32" s="119">
        <f t="shared" si="4"/>
        <v>1976</v>
      </c>
    </row>
    <row r="33" spans="2:9" ht="16.5">
      <c r="B33" s="136" t="s">
        <v>157</v>
      </c>
      <c r="C33" s="138">
        <v>3681</v>
      </c>
      <c r="D33" s="138">
        <v>22</v>
      </c>
      <c r="E33" s="138">
        <v>109</v>
      </c>
      <c r="F33" s="138">
        <v>83</v>
      </c>
      <c r="G33" s="138">
        <v>90</v>
      </c>
      <c r="H33" s="119">
        <v>101</v>
      </c>
      <c r="I33" s="119">
        <f t="shared" si="4"/>
        <v>4086</v>
      </c>
    </row>
    <row r="34" spans="2:9" ht="15.75">
      <c r="B34" s="128" t="s">
        <v>119</v>
      </c>
      <c r="C34" s="115">
        <f>+SUM(C35:C37)</f>
        <v>12918</v>
      </c>
      <c r="D34" s="115">
        <f t="shared" ref="D34:H34" si="5">+SUM(D35:D37)</f>
        <v>872</v>
      </c>
      <c r="E34" s="115">
        <f t="shared" si="5"/>
        <v>1020</v>
      </c>
      <c r="F34" s="115">
        <f t="shared" si="5"/>
        <v>813</v>
      </c>
      <c r="G34" s="115">
        <f t="shared" si="5"/>
        <v>602</v>
      </c>
      <c r="H34" s="115">
        <f t="shared" si="5"/>
        <v>178</v>
      </c>
      <c r="I34" s="115">
        <f>SUM(C34:H34)</f>
        <v>16403</v>
      </c>
    </row>
    <row r="35" spans="2:9" ht="15.75">
      <c r="B35" s="136" t="s">
        <v>120</v>
      </c>
      <c r="C35" s="119">
        <v>7654</v>
      </c>
      <c r="D35" s="119">
        <v>409</v>
      </c>
      <c r="E35" s="119">
        <v>468</v>
      </c>
      <c r="F35" s="119">
        <v>480</v>
      </c>
      <c r="G35" s="119">
        <v>299</v>
      </c>
      <c r="H35" s="119">
        <v>140</v>
      </c>
      <c r="I35" s="119">
        <f>+SUM(C35:H35)</f>
        <v>9450</v>
      </c>
    </row>
    <row r="36" spans="2:9" ht="15.75">
      <c r="B36" s="136" t="s">
        <v>121</v>
      </c>
      <c r="C36" s="119">
        <v>3237</v>
      </c>
      <c r="D36" s="119">
        <v>279</v>
      </c>
      <c r="E36" s="119">
        <v>442</v>
      </c>
      <c r="F36" s="119">
        <v>237</v>
      </c>
      <c r="G36" s="119">
        <v>219</v>
      </c>
      <c r="H36" s="119">
        <v>38</v>
      </c>
      <c r="I36" s="119">
        <f>+SUM(C36:H36)</f>
        <v>4452</v>
      </c>
    </row>
    <row r="37" spans="2:9" ht="15.75">
      <c r="B37" s="136" t="s">
        <v>138</v>
      </c>
      <c r="C37" s="119">
        <v>2027</v>
      </c>
      <c r="D37" s="119">
        <v>184</v>
      </c>
      <c r="E37" s="119">
        <v>110</v>
      </c>
      <c r="F37" s="119">
        <v>96</v>
      </c>
      <c r="G37" s="119">
        <v>84</v>
      </c>
      <c r="H37" s="119" t="s">
        <v>198</v>
      </c>
      <c r="I37" s="119">
        <f>+SUM(C37:H37)</f>
        <v>2501</v>
      </c>
    </row>
    <row r="38" spans="2:9" ht="15.75">
      <c r="B38" s="128" t="s">
        <v>10</v>
      </c>
      <c r="C38" s="115">
        <f>44110+900</f>
        <v>45010</v>
      </c>
      <c r="D38" s="115">
        <v>1385</v>
      </c>
      <c r="E38" s="115">
        <v>1069</v>
      </c>
      <c r="F38" s="115">
        <v>1652</v>
      </c>
      <c r="G38" s="115">
        <v>410</v>
      </c>
      <c r="H38" s="115">
        <v>410</v>
      </c>
      <c r="I38" s="115">
        <f>SUM(C38:H38)</f>
        <v>49936</v>
      </c>
    </row>
    <row r="39" spans="2:9" ht="15.75">
      <c r="B39" s="109" t="s">
        <v>139</v>
      </c>
      <c r="C39" s="123">
        <f t="shared" ref="C39:G39" si="6">+C11+C21+C26+C34+C38</f>
        <v>400430</v>
      </c>
      <c r="D39" s="123">
        <f t="shared" si="6"/>
        <v>7767</v>
      </c>
      <c r="E39" s="123">
        <f t="shared" si="6"/>
        <v>9134</v>
      </c>
      <c r="F39" s="123">
        <f t="shared" si="6"/>
        <v>7748</v>
      </c>
      <c r="G39" s="123">
        <f t="shared" si="6"/>
        <v>3508</v>
      </c>
      <c r="H39" s="123">
        <f>+SUM(H38,H34,H26,H21,H11)</f>
        <v>2522</v>
      </c>
      <c r="I39" s="123">
        <f>+I38+I34+I26+I21+I11</f>
        <v>431109</v>
      </c>
    </row>
    <row r="40" spans="2:9">
      <c r="B40" s="25"/>
    </row>
    <row r="41" spans="2:9">
      <c r="B41" s="25"/>
    </row>
    <row r="42" spans="2:9">
      <c r="B42" s="25"/>
    </row>
    <row r="43" spans="2:9">
      <c r="B43" s="25"/>
    </row>
    <row r="44" spans="2:9">
      <c r="B44" s="25"/>
    </row>
    <row r="45" spans="2:9">
      <c r="B45" s="25"/>
    </row>
    <row r="46" spans="2:9">
      <c r="B46" s="25"/>
    </row>
    <row r="47" spans="2:9">
      <c r="B47" s="25"/>
    </row>
  </sheetData>
  <mergeCells count="8">
    <mergeCell ref="B9:B10"/>
    <mergeCell ref="C9:H9"/>
    <mergeCell ref="I9:I10"/>
    <mergeCell ref="B2:I2"/>
    <mergeCell ref="B4:I4"/>
    <mergeCell ref="B5:I5"/>
    <mergeCell ref="B6:I6"/>
    <mergeCell ref="B7:I7"/>
  </mergeCells>
  <pageMargins left="0.7" right="0.7" top="0.75" bottom="0.75" header="0.3" footer="0.3"/>
  <pageSetup orientation="portrait" r:id="rId1"/>
  <ignoredErrors>
    <ignoredError sqref="D34:H34" formulaRange="1"/>
    <ignoredError sqref="I34" formula="1"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31663-EC27-464B-A61F-48377651DAA2}">
  <dimension ref="B2:I45"/>
  <sheetViews>
    <sheetView showGridLines="0" workbookViewId="0">
      <selection activeCell="L2" sqref="L2"/>
    </sheetView>
  </sheetViews>
  <sheetFormatPr defaultRowHeight="15"/>
  <cols>
    <col min="2" max="2" width="23.7109375" customWidth="1"/>
  </cols>
  <sheetData>
    <row r="2" spans="2:9">
      <c r="B2" s="172" t="s">
        <v>158</v>
      </c>
      <c r="C2" s="172"/>
      <c r="D2" s="172"/>
      <c r="E2" s="172"/>
      <c r="F2" s="172"/>
      <c r="G2" s="172"/>
      <c r="H2" s="172"/>
      <c r="I2" s="172"/>
    </row>
    <row r="3" spans="2:9">
      <c r="B3" s="172" t="s">
        <v>159</v>
      </c>
      <c r="C3" s="172"/>
      <c r="D3" s="172"/>
      <c r="E3" s="172"/>
      <c r="F3" s="172"/>
      <c r="G3" s="172"/>
      <c r="H3" s="172"/>
      <c r="I3" s="172"/>
    </row>
    <row r="4" spans="2:9">
      <c r="B4" s="172" t="s">
        <v>142</v>
      </c>
      <c r="C4" s="172"/>
      <c r="D4" s="172"/>
      <c r="E4" s="172"/>
      <c r="F4" s="172"/>
      <c r="G4" s="172"/>
      <c r="H4" s="172"/>
      <c r="I4" s="172"/>
    </row>
    <row r="5" spans="2:9">
      <c r="B5" s="173" t="s">
        <v>223</v>
      </c>
      <c r="C5" s="173"/>
      <c r="D5" s="173"/>
      <c r="E5" s="173"/>
      <c r="F5" s="173"/>
      <c r="G5" s="173"/>
      <c r="H5" s="173"/>
      <c r="I5" s="173"/>
    </row>
    <row r="6" spans="2:9" ht="6" customHeight="1"/>
    <row r="7" spans="2:9" ht="18">
      <c r="B7" s="197" t="s">
        <v>106</v>
      </c>
      <c r="C7" s="198" t="s">
        <v>107</v>
      </c>
      <c r="D7" s="199"/>
      <c r="E7" s="199"/>
      <c r="F7" s="199"/>
      <c r="G7" s="199"/>
      <c r="H7" s="200"/>
      <c r="I7" s="201" t="s">
        <v>2</v>
      </c>
    </row>
    <row r="8" spans="2:9" ht="15.75">
      <c r="B8" s="197"/>
      <c r="C8" s="111">
        <v>2014</v>
      </c>
      <c r="D8" s="104">
        <v>2015</v>
      </c>
      <c r="E8" s="111">
        <v>2016</v>
      </c>
      <c r="F8" s="104">
        <v>2017</v>
      </c>
      <c r="G8" s="111">
        <v>2018</v>
      </c>
      <c r="H8" s="104">
        <v>2019</v>
      </c>
      <c r="I8" s="201"/>
    </row>
    <row r="9" spans="2:9" ht="15.75">
      <c r="B9" s="112" t="s">
        <v>108</v>
      </c>
      <c r="C9" s="139">
        <v>0.72120220762680121</v>
      </c>
      <c r="D9" s="139">
        <v>0.61722672846658944</v>
      </c>
      <c r="E9" s="139">
        <v>0.64298226406831616</v>
      </c>
      <c r="F9" s="139">
        <v>0.53859060402684567</v>
      </c>
      <c r="G9" s="139">
        <v>0.47633979475484606</v>
      </c>
      <c r="H9" s="139">
        <v>0.5908009516256939</v>
      </c>
      <c r="I9" s="139">
        <v>0.7116344126427423</v>
      </c>
    </row>
    <row r="10" spans="2:9" ht="15.75">
      <c r="B10" s="116" t="s">
        <v>109</v>
      </c>
      <c r="C10" s="140">
        <v>0.24634018430187549</v>
      </c>
      <c r="D10" s="140">
        <v>0.20548474314407106</v>
      </c>
      <c r="E10" s="140">
        <v>0.20680972191810817</v>
      </c>
      <c r="F10" s="140">
        <v>0.1513939081053175</v>
      </c>
      <c r="G10" s="140">
        <v>0.17873432155074118</v>
      </c>
      <c r="H10" s="140">
        <v>5.1149881046788262E-2</v>
      </c>
      <c r="I10" s="140">
        <v>0.24136819226692088</v>
      </c>
    </row>
    <row r="11" spans="2:9" ht="15.75">
      <c r="B11" s="116" t="s">
        <v>114</v>
      </c>
      <c r="C11" s="140">
        <v>0.14831056614139801</v>
      </c>
      <c r="D11" s="140">
        <v>1.2874983906270118E-4</v>
      </c>
      <c r="E11" s="140">
        <v>0</v>
      </c>
      <c r="F11" s="140">
        <v>0</v>
      </c>
      <c r="G11" s="140">
        <v>0</v>
      </c>
      <c r="H11" s="140">
        <v>0</v>
      </c>
      <c r="I11" s="140">
        <v>0.13775866428211891</v>
      </c>
    </row>
    <row r="12" spans="2:9" ht="15.75">
      <c r="B12" s="116" t="s">
        <v>111</v>
      </c>
      <c r="C12" s="140">
        <v>0.10974951926678821</v>
      </c>
      <c r="D12" s="140">
        <v>9.656237929702588E-2</v>
      </c>
      <c r="E12" s="140">
        <v>0.14550032844317934</v>
      </c>
      <c r="F12" s="140">
        <v>0.20727929788332472</v>
      </c>
      <c r="G12" s="140">
        <v>0.14994298745724061</v>
      </c>
      <c r="H12" s="140">
        <v>0.29619349722442506</v>
      </c>
      <c r="I12" s="140">
        <v>0.11343998849478902</v>
      </c>
    </row>
    <row r="13" spans="2:9" ht="15.75">
      <c r="B13" s="116" t="s">
        <v>113</v>
      </c>
      <c r="C13" s="140">
        <v>5.7300901530854334E-2</v>
      </c>
      <c r="D13" s="140">
        <v>9.6304879618900482E-2</v>
      </c>
      <c r="E13" s="140">
        <v>6.984891613750821E-2</v>
      </c>
      <c r="F13" s="140">
        <v>0</v>
      </c>
      <c r="G13" s="140">
        <v>0</v>
      </c>
      <c r="H13" s="140">
        <v>2.3790642347343377E-2</v>
      </c>
      <c r="I13" s="140">
        <v>5.6577338909649298E-2</v>
      </c>
    </row>
    <row r="14" spans="2:9" ht="15.75">
      <c r="B14" s="116" t="s">
        <v>112</v>
      </c>
      <c r="C14" s="140">
        <v>3.2954573833129386E-2</v>
      </c>
      <c r="D14" s="140">
        <v>2.1887472640659201E-2</v>
      </c>
      <c r="E14" s="140">
        <v>1.9159185460915263E-2</v>
      </c>
      <c r="F14" s="140">
        <v>1.5616933402168302E-2</v>
      </c>
      <c r="G14" s="140">
        <v>2.8506271379703536E-3</v>
      </c>
      <c r="H14" s="140">
        <v>7.9302141157811257E-3</v>
      </c>
      <c r="I14" s="140">
        <v>3.1759949339958106E-2</v>
      </c>
    </row>
    <row r="15" spans="2:9" ht="15.75">
      <c r="B15" s="116" t="s">
        <v>110</v>
      </c>
      <c r="C15" s="140">
        <v>1.0029218590015734E-2</v>
      </c>
      <c r="D15" s="140">
        <v>0</v>
      </c>
      <c r="E15" s="140">
        <v>3.2844317932997593E-4</v>
      </c>
      <c r="F15" s="140">
        <v>7.7439339184305622E-4</v>
      </c>
      <c r="G15" s="140">
        <v>2.8506271379703536E-4</v>
      </c>
      <c r="H15" s="140">
        <v>3.9651070578905631E-4</v>
      </c>
      <c r="I15" s="140">
        <v>9.3410251235766361E-3</v>
      </c>
    </row>
    <row r="16" spans="2:9" ht="15.75">
      <c r="B16" s="116" t="s">
        <v>116</v>
      </c>
      <c r="C16" s="140">
        <v>3.9033039482556254E-3</v>
      </c>
      <c r="D16" s="140">
        <v>7.7249903437620702E-3</v>
      </c>
      <c r="E16" s="140">
        <v>2.2881541493321656E-2</v>
      </c>
      <c r="F16" s="140">
        <v>2.2328342798141457E-2</v>
      </c>
      <c r="G16" s="140">
        <v>4.3614595210946405E-2</v>
      </c>
      <c r="H16" s="140">
        <v>2.0618556701030927E-2</v>
      </c>
      <c r="I16" s="140">
        <v>5.1263137628766737E-3</v>
      </c>
    </row>
    <row r="17" spans="2:9" ht="15.75">
      <c r="B17" s="116" t="s">
        <v>115</v>
      </c>
      <c r="C17" s="140">
        <v>1.4159778238393727E-3</v>
      </c>
      <c r="D17" s="140">
        <v>0</v>
      </c>
      <c r="E17" s="140">
        <v>0</v>
      </c>
      <c r="F17" s="140">
        <v>0</v>
      </c>
      <c r="G17" s="140">
        <v>0</v>
      </c>
      <c r="H17" s="140">
        <v>0</v>
      </c>
      <c r="I17" s="140">
        <v>1.31521262604121E-3</v>
      </c>
    </row>
    <row r="18" spans="2:9" ht="16.5">
      <c r="B18" s="116" t="s">
        <v>145</v>
      </c>
      <c r="C18" s="140">
        <v>0.11119796219064505</v>
      </c>
      <c r="D18" s="140">
        <v>0.18913351358310801</v>
      </c>
      <c r="E18" s="140">
        <v>0.17845412743595357</v>
      </c>
      <c r="F18" s="140">
        <v>0.14119772844605058</v>
      </c>
      <c r="G18" s="140">
        <v>0.10091220068415051</v>
      </c>
      <c r="H18" s="140">
        <v>0.19072164948453607</v>
      </c>
      <c r="I18" s="140">
        <v>0.11494772783681158</v>
      </c>
    </row>
    <row r="19" spans="2:9" ht="15.75">
      <c r="B19" s="112" t="s">
        <v>133</v>
      </c>
      <c r="C19" s="139">
        <v>9.034038408710636E-2</v>
      </c>
      <c r="D19" s="139">
        <v>5.4718681601648E-2</v>
      </c>
      <c r="E19" s="139">
        <v>9.0102912196190058E-2</v>
      </c>
      <c r="F19" s="139">
        <v>9.5895715023231798E-2</v>
      </c>
      <c r="G19" s="139">
        <v>0.1750285062713797</v>
      </c>
      <c r="H19" s="139">
        <v>0.10507533703409992</v>
      </c>
      <c r="I19" s="139">
        <v>9.0568742475800781E-2</v>
      </c>
    </row>
    <row r="20" spans="2:9" ht="15.75">
      <c r="B20" s="116" t="s">
        <v>135</v>
      </c>
      <c r="C20" s="140">
        <v>5.034587818095547E-2</v>
      </c>
      <c r="D20" s="140">
        <v>1.6479979400025751E-2</v>
      </c>
      <c r="E20" s="140">
        <v>2.014451499890519E-2</v>
      </c>
      <c r="F20" s="140">
        <v>9.0345895715023238E-3</v>
      </c>
      <c r="G20" s="140">
        <v>0</v>
      </c>
      <c r="H20" s="140">
        <v>2.8506271379703536E-4</v>
      </c>
      <c r="I20" s="140">
        <v>4.6489402912024566E-2</v>
      </c>
    </row>
    <row r="21" spans="2:9" ht="15.75">
      <c r="B21" s="116" t="s">
        <v>134</v>
      </c>
      <c r="C21" s="140">
        <v>3.3329171141023399E-2</v>
      </c>
      <c r="D21" s="140">
        <v>3.8109952362559547E-2</v>
      </c>
      <c r="E21" s="140">
        <v>4.0726954236917016E-2</v>
      </c>
      <c r="F21" s="140">
        <v>4.3236964377903975E-2</v>
      </c>
      <c r="G21" s="140">
        <v>3.4207525655644243E-2</v>
      </c>
      <c r="H21" s="140">
        <v>7.5256556442417327E-2</v>
      </c>
      <c r="I21" s="140">
        <v>3.263443815833119E-2</v>
      </c>
    </row>
    <row r="22" spans="2:9" ht="15.75">
      <c r="B22" s="116" t="s">
        <v>136</v>
      </c>
      <c r="C22" s="140">
        <v>5.2143945258846741E-3</v>
      </c>
      <c r="D22" s="140">
        <v>1.2874983906270118E-4</v>
      </c>
      <c r="E22" s="140">
        <v>2.1896211955331729E-4</v>
      </c>
      <c r="F22" s="140">
        <v>0</v>
      </c>
      <c r="G22" s="140">
        <v>0</v>
      </c>
      <c r="H22" s="140">
        <v>0</v>
      </c>
      <c r="I22" s="140">
        <v>4.3863616857917603E-3</v>
      </c>
    </row>
    <row r="23" spans="2:9" ht="15.75">
      <c r="B23" s="116" t="s">
        <v>146</v>
      </c>
      <c r="C23" s="140">
        <v>1.4509402392428139E-3</v>
      </c>
      <c r="D23" s="140">
        <v>0</v>
      </c>
      <c r="E23" s="140">
        <v>0</v>
      </c>
      <c r="F23" s="140">
        <v>0</v>
      </c>
      <c r="G23" s="140">
        <v>0</v>
      </c>
      <c r="H23" s="140">
        <v>0</v>
      </c>
      <c r="I23" s="140">
        <v>1.1157271130966878E-3</v>
      </c>
    </row>
    <row r="24" spans="2:9" ht="15.75">
      <c r="B24" s="112" t="s">
        <v>122</v>
      </c>
      <c r="C24" s="139">
        <v>4.3792922608196186E-2</v>
      </c>
      <c r="D24" s="139">
        <v>3.746620316724604E-2</v>
      </c>
      <c r="E24" s="139">
        <v>3.8208889862053862E-2</v>
      </c>
      <c r="F24" s="139">
        <v>4.736706246773361E-2</v>
      </c>
      <c r="G24" s="139">
        <v>6.0148232611174461E-2</v>
      </c>
      <c r="H24" s="139">
        <v>7.0975416336241076E-2</v>
      </c>
      <c r="I24" s="139">
        <v>4.3916967634635325E-2</v>
      </c>
    </row>
    <row r="25" spans="2:9" ht="15.75">
      <c r="B25" s="116" t="s">
        <v>128</v>
      </c>
      <c r="C25" s="140">
        <v>1.234922458357266E-2</v>
      </c>
      <c r="D25" s="140">
        <v>6.4374919531350588E-3</v>
      </c>
      <c r="E25" s="140">
        <v>1.0948105977665863E-3</v>
      </c>
      <c r="F25" s="140">
        <v>1.8069179143004647E-3</v>
      </c>
      <c r="G25" s="140">
        <v>6.8415051311288486E-3</v>
      </c>
      <c r="H25" s="140">
        <v>2.7755749405233942E-3</v>
      </c>
      <c r="I25" s="140">
        <v>1.1713974888021358E-2</v>
      </c>
    </row>
    <row r="26" spans="2:9" ht="15.75">
      <c r="B26" s="116" t="s">
        <v>125</v>
      </c>
      <c r="C26" s="140">
        <v>7.8140998426691304E-3</v>
      </c>
      <c r="D26" s="140">
        <v>8.2399897000128754E-3</v>
      </c>
      <c r="E26" s="140">
        <v>9.9627764396759359E-3</v>
      </c>
      <c r="F26" s="140">
        <v>9.6799173980382028E-3</v>
      </c>
      <c r="G26" s="140">
        <v>7.98175598631699E-3</v>
      </c>
      <c r="H26" s="140">
        <v>1.1895321173671689E-2</v>
      </c>
      <c r="I26" s="140">
        <v>7.9260697410631648E-3</v>
      </c>
    </row>
    <row r="27" spans="2:9" ht="15.75">
      <c r="B27" s="116" t="s">
        <v>129</v>
      </c>
      <c r="C27" s="140">
        <v>3.960742202132707E-3</v>
      </c>
      <c r="D27" s="140">
        <v>3.7337453328183338E-3</v>
      </c>
      <c r="E27" s="140">
        <v>7.3352310050361288E-3</v>
      </c>
      <c r="F27" s="140">
        <v>1.2777490965410428E-2</v>
      </c>
      <c r="G27" s="140">
        <v>6.2713797035347778E-3</v>
      </c>
      <c r="H27" s="140">
        <v>1.3084853291038858E-2</v>
      </c>
      <c r="I27" s="140">
        <v>4.2587837414667755E-3</v>
      </c>
    </row>
    <row r="28" spans="2:9" ht="15.75">
      <c r="B28" s="116" t="s">
        <v>124</v>
      </c>
      <c r="C28" s="140">
        <v>3.2764777863796418E-3</v>
      </c>
      <c r="D28" s="140">
        <v>2.5749967812540236E-4</v>
      </c>
      <c r="E28" s="140">
        <v>1.0948105977665864E-4</v>
      </c>
      <c r="F28" s="140">
        <v>6.4532782653588024E-3</v>
      </c>
      <c r="G28" s="140">
        <v>1.0262257696693273E-2</v>
      </c>
      <c r="H28" s="140">
        <v>1.1895321173671688E-3</v>
      </c>
      <c r="I28" s="140">
        <v>3.2567169787687104E-3</v>
      </c>
    </row>
    <row r="29" spans="2:9" ht="15.75">
      <c r="B29" s="116" t="s">
        <v>126</v>
      </c>
      <c r="C29" s="140">
        <v>2.9068751092575481E-3</v>
      </c>
      <c r="D29" s="140">
        <v>0</v>
      </c>
      <c r="E29" s="140">
        <v>0</v>
      </c>
      <c r="F29" s="140">
        <v>0</v>
      </c>
      <c r="G29" s="140">
        <v>0</v>
      </c>
      <c r="H29" s="140">
        <v>0</v>
      </c>
      <c r="I29" s="140">
        <v>2.7000132217142301E-3</v>
      </c>
    </row>
    <row r="30" spans="2:9" ht="15.75">
      <c r="B30" s="116" t="s">
        <v>123</v>
      </c>
      <c r="C30" s="140">
        <v>4.2928851484653995E-3</v>
      </c>
      <c r="D30" s="140">
        <v>1.5964980043774946E-2</v>
      </c>
      <c r="E30" s="140">
        <v>7.7731552441427636E-3</v>
      </c>
      <c r="F30" s="140">
        <v>5.937016004130098E-3</v>
      </c>
      <c r="G30" s="140">
        <v>3.1356898517673889E-3</v>
      </c>
      <c r="H30" s="140">
        <v>1.9825535289452814E-3</v>
      </c>
      <c r="I30" s="140">
        <v>4.5835275997485551E-3</v>
      </c>
    </row>
    <row r="31" spans="2:9" ht="15.75">
      <c r="B31" s="116" t="s">
        <v>147</v>
      </c>
      <c r="C31" s="140">
        <v>9.1926179357191013E-3</v>
      </c>
      <c r="D31" s="140">
        <v>2.8324964593794259E-3</v>
      </c>
      <c r="E31" s="140">
        <v>1.1933435515655792E-2</v>
      </c>
      <c r="F31" s="140">
        <v>1.0712441920495612E-2</v>
      </c>
      <c r="G31" s="140">
        <v>2.565564424173318E-2</v>
      </c>
      <c r="H31" s="140">
        <v>4.004758128469469E-2</v>
      </c>
      <c r="I31" s="140">
        <v>9.4778814638525298E-3</v>
      </c>
    </row>
    <row r="32" spans="2:9" ht="15.75">
      <c r="B32" s="112" t="s">
        <v>119</v>
      </c>
      <c r="C32" s="139">
        <v>3.2260320155832481E-2</v>
      </c>
      <c r="D32" s="139">
        <v>0.11226985966267543</v>
      </c>
      <c r="E32" s="139">
        <v>0.11167068097219181</v>
      </c>
      <c r="F32" s="139">
        <v>0.10493030459473413</v>
      </c>
      <c r="G32" s="139">
        <v>0.17160775370581527</v>
      </c>
      <c r="H32" s="139">
        <v>7.0578905630452021E-2</v>
      </c>
      <c r="I32" s="139">
        <v>3.8048382195686008E-2</v>
      </c>
    </row>
    <row r="33" spans="2:9" ht="15.75">
      <c r="B33" s="116" t="s">
        <v>120</v>
      </c>
      <c r="C33" s="140">
        <v>1.9114451964138551E-2</v>
      </c>
      <c r="D33" s="140">
        <v>5.2658684176644779E-2</v>
      </c>
      <c r="E33" s="140">
        <v>5.1237135975476245E-2</v>
      </c>
      <c r="F33" s="140">
        <v>6.1951471347444505E-2</v>
      </c>
      <c r="G33" s="140">
        <v>8.5233751425313573E-2</v>
      </c>
      <c r="H33" s="140">
        <v>5.551149881046788E-2</v>
      </c>
      <c r="I33" s="140">
        <v>2.1920210434020166E-2</v>
      </c>
    </row>
    <row r="34" spans="2:9" ht="15.75">
      <c r="B34" s="116" t="s">
        <v>121</v>
      </c>
      <c r="C34" s="140">
        <v>8.0838099043528209E-3</v>
      </c>
      <c r="D34" s="140">
        <v>3.5921205098493628E-2</v>
      </c>
      <c r="E34" s="140">
        <v>4.8390628421283118E-2</v>
      </c>
      <c r="F34" s="140">
        <v>3.0588538977800724E-2</v>
      </c>
      <c r="G34" s="140">
        <v>6.2428734321550744E-2</v>
      </c>
      <c r="H34" s="140">
        <v>1.506740681998414E-2</v>
      </c>
      <c r="I34" s="140">
        <v>1.0326854693360612E-2</v>
      </c>
    </row>
    <row r="35" spans="2:9" ht="15.75">
      <c r="B35" s="116" t="s">
        <v>138</v>
      </c>
      <c r="C35" s="140">
        <v>5.0620582873411087E-3</v>
      </c>
      <c r="D35" s="140">
        <v>2.3689970387537014E-2</v>
      </c>
      <c r="E35" s="140">
        <v>1.2042916575432451E-2</v>
      </c>
      <c r="F35" s="140">
        <v>1.23902942694889E-2</v>
      </c>
      <c r="G35" s="140">
        <v>2.394526795895097E-2</v>
      </c>
      <c r="H35" s="140">
        <v>0</v>
      </c>
      <c r="I35" s="140">
        <v>5.8013170683052315E-3</v>
      </c>
    </row>
    <row r="36" spans="2:9" ht="15.75">
      <c r="B36" s="112" t="s">
        <v>10</v>
      </c>
      <c r="C36" s="139">
        <v>0.11240416552206378</v>
      </c>
      <c r="D36" s="139">
        <v>0.17831852710184112</v>
      </c>
      <c r="E36" s="139">
        <v>0.11703525290124808</v>
      </c>
      <c r="F36" s="139">
        <v>0.21321631388745482</v>
      </c>
      <c r="G36" s="139">
        <v>0.11687571265678449</v>
      </c>
      <c r="H36" s="139">
        <v>0.16256938937351309</v>
      </c>
      <c r="I36" s="139">
        <v>0.11583149505113556</v>
      </c>
    </row>
    <row r="37" spans="2:9" ht="15.75">
      <c r="B37" s="120" t="s">
        <v>139</v>
      </c>
      <c r="C37" s="141">
        <v>1</v>
      </c>
      <c r="D37" s="141">
        <v>1</v>
      </c>
      <c r="E37" s="141">
        <v>1</v>
      </c>
      <c r="F37" s="141">
        <v>1</v>
      </c>
      <c r="G37" s="141">
        <v>1</v>
      </c>
      <c r="H37" s="141">
        <v>1</v>
      </c>
      <c r="I37" s="141">
        <v>1</v>
      </c>
    </row>
    <row r="38" spans="2:9">
      <c r="B38" s="25"/>
    </row>
    <row r="39" spans="2:9">
      <c r="B39" s="25"/>
    </row>
    <row r="40" spans="2:9">
      <c r="B40" s="25"/>
    </row>
    <row r="41" spans="2:9">
      <c r="B41" s="25"/>
    </row>
    <row r="42" spans="2:9">
      <c r="B42" s="25"/>
    </row>
    <row r="43" spans="2:9">
      <c r="B43" s="25"/>
    </row>
    <row r="44" spans="2:9">
      <c r="B44" s="25"/>
    </row>
    <row r="45" spans="2:9">
      <c r="B45" s="25"/>
    </row>
  </sheetData>
  <mergeCells count="7">
    <mergeCell ref="B7:B8"/>
    <mergeCell ref="C7:H7"/>
    <mergeCell ref="I7:I8"/>
    <mergeCell ref="B2:I2"/>
    <mergeCell ref="B3:I3"/>
    <mergeCell ref="B4:I4"/>
    <mergeCell ref="B5:I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7582E-3D00-42F9-8E4F-1E43F8827D61}">
  <dimension ref="B2:J49"/>
  <sheetViews>
    <sheetView showGridLines="0" workbookViewId="0">
      <selection activeCell="N42" sqref="N42"/>
    </sheetView>
  </sheetViews>
  <sheetFormatPr defaultRowHeight="15"/>
  <cols>
    <col min="3" max="3" width="9.7109375" customWidth="1"/>
    <col min="8" max="8" width="7.7109375" customWidth="1"/>
    <col min="9" max="9" width="9.7109375" customWidth="1"/>
    <col min="10" max="10" width="12.7109375" bestFit="1" customWidth="1"/>
  </cols>
  <sheetData>
    <row r="2" spans="2:10" ht="18">
      <c r="B2" s="8" t="s">
        <v>160</v>
      </c>
    </row>
    <row r="4" spans="2:10" ht="64.5" customHeight="1">
      <c r="B4" s="182" t="s">
        <v>266</v>
      </c>
      <c r="C4" s="182"/>
      <c r="D4" s="182"/>
      <c r="E4" s="182"/>
      <c r="F4" s="182"/>
      <c r="G4" s="182"/>
      <c r="H4" s="182"/>
      <c r="I4" s="182"/>
      <c r="J4" s="182"/>
    </row>
    <row r="6" spans="2:10">
      <c r="B6" s="172" t="s">
        <v>161</v>
      </c>
      <c r="C6" s="172"/>
      <c r="D6" s="172"/>
      <c r="E6" s="172"/>
      <c r="F6" s="172"/>
      <c r="G6" s="172"/>
      <c r="H6" s="172"/>
      <c r="I6" s="172"/>
      <c r="J6" s="172"/>
    </row>
    <row r="7" spans="2:10">
      <c r="B7" s="172" t="s">
        <v>162</v>
      </c>
      <c r="C7" s="172"/>
      <c r="D7" s="172"/>
      <c r="E7" s="172"/>
      <c r="F7" s="172"/>
      <c r="G7" s="172"/>
      <c r="H7" s="172"/>
      <c r="I7" s="172"/>
      <c r="J7" s="172"/>
    </row>
    <row r="8" spans="2:10">
      <c r="B8" s="173" t="s">
        <v>234</v>
      </c>
      <c r="C8" s="173"/>
      <c r="D8" s="173"/>
      <c r="E8" s="173"/>
      <c r="F8" s="173"/>
      <c r="G8" s="173"/>
      <c r="H8" s="173"/>
      <c r="I8" s="173"/>
      <c r="J8" s="173"/>
    </row>
    <row r="9" spans="2:10" ht="3" customHeight="1"/>
    <row r="10" spans="2:10" ht="17.25">
      <c r="B10" s="12" t="s">
        <v>163</v>
      </c>
      <c r="C10" s="27" t="s">
        <v>267</v>
      </c>
      <c r="D10" s="27">
        <v>2015</v>
      </c>
      <c r="E10" s="27">
        <v>2016</v>
      </c>
      <c r="F10" s="27">
        <v>2017</v>
      </c>
      <c r="G10" s="27">
        <v>2018</v>
      </c>
      <c r="H10" s="27">
        <v>2019</v>
      </c>
      <c r="I10" s="27" t="s">
        <v>2</v>
      </c>
      <c r="J10" s="38" t="s">
        <v>164</v>
      </c>
    </row>
    <row r="11" spans="2:10" ht="15.75">
      <c r="B11" s="51" t="s">
        <v>165</v>
      </c>
      <c r="C11" s="142">
        <v>186892</v>
      </c>
      <c r="D11" s="142">
        <v>1988</v>
      </c>
      <c r="E11" s="142">
        <v>1008</v>
      </c>
      <c r="F11" s="142">
        <v>963</v>
      </c>
      <c r="G11" s="142">
        <v>405</v>
      </c>
      <c r="H11" s="142">
        <v>17</v>
      </c>
      <c r="I11" s="142">
        <v>191273</v>
      </c>
      <c r="J11" s="41">
        <v>0.21032416265311957</v>
      </c>
    </row>
    <row r="12" spans="2:10" ht="15.75">
      <c r="B12" s="51" t="s">
        <v>166</v>
      </c>
      <c r="C12" s="142">
        <v>181250</v>
      </c>
      <c r="D12" s="142">
        <v>3670</v>
      </c>
      <c r="E12" s="142">
        <v>2208</v>
      </c>
      <c r="F12" s="142">
        <v>1866</v>
      </c>
      <c r="G12" s="142">
        <v>905</v>
      </c>
      <c r="H12" s="142">
        <v>42</v>
      </c>
      <c r="I12" s="142">
        <v>189941</v>
      </c>
      <c r="J12" s="41">
        <v>0.20885949286358338</v>
      </c>
    </row>
    <row r="13" spans="2:10" ht="15.75">
      <c r="B13" s="51" t="s">
        <v>167</v>
      </c>
      <c r="C13" s="142">
        <v>128259</v>
      </c>
      <c r="D13" s="142">
        <v>520</v>
      </c>
      <c r="E13" s="142">
        <v>373</v>
      </c>
      <c r="F13" s="142">
        <v>262</v>
      </c>
      <c r="G13" s="142">
        <v>116</v>
      </c>
      <c r="H13" s="142">
        <v>21</v>
      </c>
      <c r="I13" s="142">
        <v>129551</v>
      </c>
      <c r="J13" s="41">
        <v>0.14245453145961162</v>
      </c>
    </row>
    <row r="14" spans="2:10" ht="15.75">
      <c r="B14" s="51" t="s">
        <v>168</v>
      </c>
      <c r="C14" s="142">
        <v>120598</v>
      </c>
      <c r="D14" s="142">
        <v>813</v>
      </c>
      <c r="E14" s="142">
        <v>578</v>
      </c>
      <c r="F14" s="142">
        <v>541</v>
      </c>
      <c r="G14" s="142">
        <v>245</v>
      </c>
      <c r="H14" s="142">
        <v>15</v>
      </c>
      <c r="I14" s="142">
        <v>122790</v>
      </c>
      <c r="J14" s="41">
        <v>0.13502012271557695</v>
      </c>
    </row>
    <row r="15" spans="2:10" ht="15.75">
      <c r="B15" s="51" t="s">
        <v>169</v>
      </c>
      <c r="C15" s="142">
        <v>67329</v>
      </c>
      <c r="D15" s="142">
        <v>1163</v>
      </c>
      <c r="E15" s="142">
        <v>641</v>
      </c>
      <c r="F15" s="142">
        <v>469</v>
      </c>
      <c r="G15" s="142">
        <v>189</v>
      </c>
      <c r="H15" s="142">
        <v>13</v>
      </c>
      <c r="I15" s="142">
        <v>69804</v>
      </c>
      <c r="J15" s="41">
        <v>7.6756614105693732E-2</v>
      </c>
    </row>
    <row r="16" spans="2:10" ht="15.75">
      <c r="B16" s="51" t="s">
        <v>170</v>
      </c>
      <c r="C16" s="142">
        <v>58349</v>
      </c>
      <c r="D16" s="142">
        <v>11</v>
      </c>
      <c r="E16" s="142">
        <v>14</v>
      </c>
      <c r="F16" s="142">
        <v>13</v>
      </c>
      <c r="G16" s="142">
        <v>8</v>
      </c>
      <c r="H16" s="142">
        <v>0</v>
      </c>
      <c r="I16" s="142">
        <v>58395</v>
      </c>
      <c r="J16" s="41">
        <v>6.4211255525499764E-2</v>
      </c>
    </row>
    <row r="17" spans="2:10" ht="15.75">
      <c r="B17" s="51" t="s">
        <v>171</v>
      </c>
      <c r="C17" s="142">
        <v>51386</v>
      </c>
      <c r="D17" s="142">
        <v>20</v>
      </c>
      <c r="E17" s="142">
        <v>6</v>
      </c>
      <c r="F17" s="142">
        <v>5</v>
      </c>
      <c r="G17" s="142">
        <v>0</v>
      </c>
      <c r="H17" s="142">
        <v>0</v>
      </c>
      <c r="I17" s="142">
        <v>51417</v>
      </c>
      <c r="J17" s="41">
        <v>5.6538233159596225E-2</v>
      </c>
    </row>
    <row r="18" spans="2:10" ht="15.75">
      <c r="B18" s="51" t="s">
        <v>172</v>
      </c>
      <c r="C18" s="142">
        <v>22059</v>
      </c>
      <c r="D18" s="142">
        <v>42</v>
      </c>
      <c r="E18" s="142">
        <v>14</v>
      </c>
      <c r="F18" s="142">
        <v>3</v>
      </c>
      <c r="G18" s="142">
        <v>1</v>
      </c>
      <c r="H18" s="142">
        <v>0</v>
      </c>
      <c r="I18" s="142">
        <v>22119</v>
      </c>
      <c r="J18" s="41">
        <v>2.4322095401464669E-2</v>
      </c>
    </row>
    <row r="19" spans="2:10" ht="15.75">
      <c r="B19" s="51" t="s">
        <v>173</v>
      </c>
      <c r="C19" s="142">
        <v>20852</v>
      </c>
      <c r="D19" s="142">
        <v>635</v>
      </c>
      <c r="E19" s="142">
        <v>535</v>
      </c>
      <c r="F19" s="142">
        <v>129</v>
      </c>
      <c r="G19" s="142">
        <v>70</v>
      </c>
      <c r="H19" s="142">
        <v>3</v>
      </c>
      <c r="I19" s="142">
        <v>22224</v>
      </c>
      <c r="J19" s="41">
        <v>2.4437553605594773E-2</v>
      </c>
    </row>
    <row r="20" spans="2:10" ht="15.75">
      <c r="B20" s="51" t="s">
        <v>10</v>
      </c>
      <c r="C20" s="142">
        <v>19627</v>
      </c>
      <c r="D20" s="142">
        <v>121</v>
      </c>
      <c r="E20" s="142">
        <v>141</v>
      </c>
      <c r="F20" s="142">
        <v>451</v>
      </c>
      <c r="G20" s="142">
        <v>114</v>
      </c>
      <c r="H20" s="142">
        <v>18</v>
      </c>
      <c r="I20" s="142">
        <v>20472</v>
      </c>
      <c r="J20" s="41">
        <v>2.2511050999538169E-2</v>
      </c>
    </row>
    <row r="21" spans="2:10" ht="15.75">
      <c r="B21" s="51" t="s">
        <v>174</v>
      </c>
      <c r="C21" s="142">
        <v>17901</v>
      </c>
      <c r="D21" s="142">
        <v>19</v>
      </c>
      <c r="E21" s="142">
        <v>8</v>
      </c>
      <c r="F21" s="142">
        <v>0</v>
      </c>
      <c r="G21" s="142">
        <v>3</v>
      </c>
      <c r="H21" s="142">
        <v>0</v>
      </c>
      <c r="I21" s="142">
        <v>17931</v>
      </c>
      <c r="J21" s="41">
        <v>1.9716962459589628E-2</v>
      </c>
    </row>
    <row r="22" spans="2:10" ht="15.75">
      <c r="B22" s="51" t="s">
        <v>175</v>
      </c>
      <c r="C22" s="142">
        <v>9623</v>
      </c>
      <c r="D22" s="142">
        <v>34</v>
      </c>
      <c r="E22" s="142">
        <v>37</v>
      </c>
      <c r="F22" s="142">
        <v>15</v>
      </c>
      <c r="G22" s="142">
        <v>7</v>
      </c>
      <c r="H22" s="142">
        <v>3</v>
      </c>
      <c r="I22" s="142">
        <v>9719</v>
      </c>
      <c r="J22" s="41">
        <v>1.0687031294671329E-2</v>
      </c>
    </row>
    <row r="23" spans="2:10" ht="15.75">
      <c r="B23" s="51" t="s">
        <v>176</v>
      </c>
      <c r="C23" s="142">
        <v>3686</v>
      </c>
      <c r="D23" s="142">
        <v>66</v>
      </c>
      <c r="E23" s="142">
        <v>18</v>
      </c>
      <c r="F23" s="142">
        <v>7</v>
      </c>
      <c r="G23" s="142">
        <v>5</v>
      </c>
      <c r="H23" s="142">
        <v>2</v>
      </c>
      <c r="I23" s="142">
        <v>3784</v>
      </c>
      <c r="J23" s="41">
        <v>4.1608937564601616E-3</v>
      </c>
    </row>
    <row r="24" spans="2:10" ht="15.75">
      <c r="B24" s="12" t="s">
        <v>2</v>
      </c>
      <c r="C24" s="143">
        <v>887811</v>
      </c>
      <c r="D24" s="143">
        <v>9102</v>
      </c>
      <c r="E24" s="143">
        <v>5581</v>
      </c>
      <c r="F24" s="143">
        <v>4724</v>
      </c>
      <c r="G24" s="143">
        <v>2068</v>
      </c>
      <c r="H24" s="143">
        <v>134</v>
      </c>
      <c r="I24" s="143">
        <v>909420</v>
      </c>
      <c r="J24" s="31">
        <v>1</v>
      </c>
    </row>
    <row r="25" spans="2:10">
      <c r="B25" s="25"/>
    </row>
    <row r="26" spans="2:10">
      <c r="B26" s="25"/>
    </row>
    <row r="27" spans="2:10">
      <c r="B27" s="25"/>
    </row>
    <row r="30" spans="2:10">
      <c r="B30" s="172" t="s">
        <v>177</v>
      </c>
      <c r="C30" s="172"/>
      <c r="D30" s="172"/>
      <c r="E30" s="172"/>
      <c r="F30" s="172"/>
      <c r="G30" s="172"/>
      <c r="H30" s="172"/>
      <c r="I30" s="172"/>
      <c r="J30" s="172"/>
    </row>
    <row r="31" spans="2:10">
      <c r="B31" s="172" t="s">
        <v>178</v>
      </c>
      <c r="C31" s="172"/>
      <c r="D31" s="172"/>
      <c r="E31" s="172"/>
      <c r="F31" s="172"/>
      <c r="G31" s="172"/>
      <c r="H31" s="172"/>
      <c r="I31" s="172"/>
      <c r="J31" s="172"/>
    </row>
    <row r="32" spans="2:10">
      <c r="B32" s="173" t="s">
        <v>223</v>
      </c>
      <c r="C32" s="173"/>
      <c r="D32" s="173"/>
      <c r="E32" s="173"/>
      <c r="F32" s="173"/>
      <c r="G32" s="173"/>
      <c r="H32" s="173"/>
      <c r="I32" s="173"/>
      <c r="J32" s="173"/>
    </row>
    <row r="48" spans="4:4">
      <c r="D48" s="26" t="s">
        <v>227</v>
      </c>
    </row>
    <row r="49" spans="4:4" ht="15.75">
      <c r="D49" s="34" t="s">
        <v>179</v>
      </c>
    </row>
  </sheetData>
  <mergeCells count="7">
    <mergeCell ref="B31:J31"/>
    <mergeCell ref="B32:J32"/>
    <mergeCell ref="B4:J4"/>
    <mergeCell ref="B6:J6"/>
    <mergeCell ref="B7:J7"/>
    <mergeCell ref="B8:J8"/>
    <mergeCell ref="B30:J30"/>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24EE1-F111-4BBA-8C6F-9F850EEAD179}">
  <dimension ref="B2:J46"/>
  <sheetViews>
    <sheetView showGridLines="0" workbookViewId="0">
      <selection activeCell="P7" sqref="P7"/>
    </sheetView>
  </sheetViews>
  <sheetFormatPr defaultRowHeight="15"/>
  <cols>
    <col min="3" max="3" width="8.85546875" bestFit="1" customWidth="1"/>
    <col min="4" max="4" width="7.85546875" customWidth="1"/>
    <col min="5" max="7" width="7.7109375" bestFit="1" customWidth="1"/>
    <col min="8" max="8" width="5.85546875" bestFit="1" customWidth="1"/>
    <col min="9" max="9" width="10.42578125" customWidth="1"/>
    <col min="10" max="10" width="12.7109375" bestFit="1" customWidth="1"/>
  </cols>
  <sheetData>
    <row r="2" spans="2:10" ht="54.75" customHeight="1">
      <c r="B2" s="182" t="s">
        <v>268</v>
      </c>
      <c r="C2" s="182"/>
      <c r="D2" s="182"/>
      <c r="E2" s="182"/>
      <c r="F2" s="182"/>
      <c r="G2" s="182"/>
      <c r="H2" s="182"/>
      <c r="I2" s="182"/>
      <c r="J2" s="182"/>
    </row>
    <row r="4" spans="2:10">
      <c r="B4" s="172" t="s">
        <v>180</v>
      </c>
      <c r="C4" s="172"/>
      <c r="D4" s="172"/>
      <c r="E4" s="172"/>
      <c r="F4" s="172"/>
      <c r="G4" s="172"/>
      <c r="H4" s="172"/>
      <c r="I4" s="172"/>
      <c r="J4" s="172"/>
    </row>
    <row r="5" spans="2:10">
      <c r="B5" s="172" t="s">
        <v>181</v>
      </c>
      <c r="C5" s="172"/>
      <c r="D5" s="172"/>
      <c r="E5" s="172"/>
      <c r="F5" s="172"/>
      <c r="G5" s="172"/>
      <c r="H5" s="172"/>
      <c r="I5" s="172"/>
      <c r="J5" s="172"/>
    </row>
    <row r="6" spans="2:10">
      <c r="B6" s="173" t="s">
        <v>234</v>
      </c>
      <c r="C6" s="173"/>
      <c r="D6" s="173"/>
      <c r="E6" s="173"/>
      <c r="F6" s="173"/>
      <c r="G6" s="173"/>
      <c r="H6" s="173"/>
      <c r="I6" s="173"/>
      <c r="J6" s="173"/>
    </row>
    <row r="7" spans="2:10" ht="21.75" customHeight="1">
      <c r="B7" s="12" t="s">
        <v>163</v>
      </c>
      <c r="C7" s="27">
        <v>2014</v>
      </c>
      <c r="D7" s="27">
        <v>2015</v>
      </c>
      <c r="E7" s="27">
        <v>2016</v>
      </c>
      <c r="F7" s="27">
        <v>2017</v>
      </c>
      <c r="G7" s="27">
        <v>2018</v>
      </c>
      <c r="H7" s="27">
        <v>2019</v>
      </c>
      <c r="I7" s="27" t="s">
        <v>2</v>
      </c>
      <c r="J7" s="38" t="s">
        <v>164</v>
      </c>
    </row>
    <row r="8" spans="2:10" ht="15.75">
      <c r="B8" s="24" t="s">
        <v>166</v>
      </c>
      <c r="C8" s="40">
        <v>40000</v>
      </c>
      <c r="D8" s="40">
        <v>1370</v>
      </c>
      <c r="E8" s="40">
        <v>1227</v>
      </c>
      <c r="F8" s="40">
        <v>1024</v>
      </c>
      <c r="G8" s="40">
        <v>1101</v>
      </c>
      <c r="H8" s="40">
        <v>194</v>
      </c>
      <c r="I8" s="40">
        <v>44916</v>
      </c>
      <c r="J8" s="41">
        <v>0.44405777615201336</v>
      </c>
    </row>
    <row r="9" spans="2:10" ht="15.75">
      <c r="B9" s="24" t="s">
        <v>165</v>
      </c>
      <c r="C9" s="40">
        <v>11960</v>
      </c>
      <c r="D9" s="40">
        <v>40</v>
      </c>
      <c r="E9" s="40">
        <v>27</v>
      </c>
      <c r="F9" s="40">
        <v>42</v>
      </c>
      <c r="G9" s="40">
        <v>23</v>
      </c>
      <c r="H9" s="40">
        <v>6</v>
      </c>
      <c r="I9" s="40">
        <v>12098</v>
      </c>
      <c r="J9" s="41">
        <v>0.11960573016045635</v>
      </c>
    </row>
    <row r="10" spans="2:10" ht="15.75">
      <c r="B10" s="24" t="s">
        <v>167</v>
      </c>
      <c r="C10" s="40">
        <v>9888</v>
      </c>
      <c r="D10" s="40">
        <v>80</v>
      </c>
      <c r="E10" s="40">
        <v>87</v>
      </c>
      <c r="F10" s="40">
        <v>81</v>
      </c>
      <c r="G10" s="40">
        <v>14</v>
      </c>
      <c r="H10" s="40">
        <v>0</v>
      </c>
      <c r="I10" s="40">
        <v>10150</v>
      </c>
      <c r="J10" s="41">
        <v>0.10034701282266754</v>
      </c>
    </row>
    <row r="11" spans="2:10" ht="15.75">
      <c r="B11" s="24" t="s">
        <v>168</v>
      </c>
      <c r="C11" s="40">
        <v>6514</v>
      </c>
      <c r="D11" s="40">
        <v>11</v>
      </c>
      <c r="E11" s="40">
        <v>15</v>
      </c>
      <c r="F11" s="40">
        <v>5</v>
      </c>
      <c r="G11" s="40">
        <v>2</v>
      </c>
      <c r="H11" s="40">
        <v>0</v>
      </c>
      <c r="I11" s="40">
        <v>6547</v>
      </c>
      <c r="J11" s="41">
        <v>6.4726294871921622E-2</v>
      </c>
    </row>
    <row r="12" spans="2:10" ht="15.75">
      <c r="B12" s="24" t="s">
        <v>170</v>
      </c>
      <c r="C12" s="40">
        <v>5534</v>
      </c>
      <c r="D12" s="40">
        <v>118</v>
      </c>
      <c r="E12" s="40">
        <v>165</v>
      </c>
      <c r="F12" s="40">
        <v>73</v>
      </c>
      <c r="G12" s="40">
        <v>4</v>
      </c>
      <c r="H12" s="40">
        <v>3</v>
      </c>
      <c r="I12" s="40">
        <v>5897</v>
      </c>
      <c r="J12" s="41">
        <v>5.8300131489189215E-2</v>
      </c>
    </row>
    <row r="13" spans="2:10" ht="15.75">
      <c r="B13" s="24" t="s">
        <v>175</v>
      </c>
      <c r="C13" s="40">
        <v>5406</v>
      </c>
      <c r="D13" s="40">
        <v>0</v>
      </c>
      <c r="E13" s="40">
        <v>1</v>
      </c>
      <c r="F13" s="40">
        <v>3</v>
      </c>
      <c r="G13" s="40">
        <v>7</v>
      </c>
      <c r="H13" s="40">
        <v>0</v>
      </c>
      <c r="I13" s="40">
        <v>5417</v>
      </c>
      <c r="J13" s="41">
        <v>5.3554656991171443E-2</v>
      </c>
    </row>
    <row r="14" spans="2:10" ht="15.75">
      <c r="B14" s="24" t="s">
        <v>10</v>
      </c>
      <c r="C14" s="40">
        <v>4012</v>
      </c>
      <c r="D14" s="40">
        <v>26</v>
      </c>
      <c r="E14" s="40">
        <v>33</v>
      </c>
      <c r="F14" s="40">
        <v>6</v>
      </c>
      <c r="G14" s="40">
        <v>1</v>
      </c>
      <c r="H14" s="40">
        <v>0</v>
      </c>
      <c r="I14" s="40">
        <v>4078</v>
      </c>
      <c r="J14" s="41">
        <v>4.0316760422742688E-2</v>
      </c>
    </row>
    <row r="15" spans="2:10" ht="15.75">
      <c r="B15" s="24" t="s">
        <v>174</v>
      </c>
      <c r="C15" s="40">
        <v>3526</v>
      </c>
      <c r="D15" s="40">
        <v>53</v>
      </c>
      <c r="E15" s="40">
        <v>1</v>
      </c>
      <c r="F15" s="40">
        <v>1</v>
      </c>
      <c r="G15" s="40">
        <v>5</v>
      </c>
      <c r="H15" s="40">
        <v>0</v>
      </c>
      <c r="I15" s="40">
        <v>3586</v>
      </c>
      <c r="J15" s="41">
        <v>3.5452649062274466E-2</v>
      </c>
    </row>
    <row r="16" spans="2:10" ht="15.75">
      <c r="B16" s="24" t="s">
        <v>171</v>
      </c>
      <c r="C16" s="40">
        <v>3529</v>
      </c>
      <c r="D16" s="40">
        <v>4</v>
      </c>
      <c r="E16" s="40">
        <v>1</v>
      </c>
      <c r="F16" s="40">
        <v>0</v>
      </c>
      <c r="G16" s="40">
        <v>0</v>
      </c>
      <c r="H16" s="40">
        <v>0</v>
      </c>
      <c r="I16" s="40">
        <v>3534</v>
      </c>
      <c r="J16" s="41">
        <v>3.4938555991655872E-2</v>
      </c>
    </row>
    <row r="17" spans="2:10" ht="15.75">
      <c r="B17" s="24" t="s">
        <v>172</v>
      </c>
      <c r="C17" s="40">
        <v>1807</v>
      </c>
      <c r="D17" s="40">
        <v>32</v>
      </c>
      <c r="E17" s="40">
        <v>16</v>
      </c>
      <c r="F17" s="40">
        <v>19</v>
      </c>
      <c r="G17" s="40">
        <v>1</v>
      </c>
      <c r="H17" s="40">
        <v>0</v>
      </c>
      <c r="I17" s="40">
        <v>1875</v>
      </c>
      <c r="J17" s="41">
        <v>1.8537009757881938E-2</v>
      </c>
    </row>
    <row r="18" spans="2:10" ht="15.75">
      <c r="B18" s="24" t="s">
        <v>169</v>
      </c>
      <c r="C18" s="40">
        <v>1478</v>
      </c>
      <c r="D18" s="40">
        <v>20</v>
      </c>
      <c r="E18" s="40">
        <v>4</v>
      </c>
      <c r="F18" s="40">
        <v>5</v>
      </c>
      <c r="G18" s="40">
        <v>7</v>
      </c>
      <c r="H18" s="40">
        <v>2</v>
      </c>
      <c r="I18" s="40">
        <v>1516</v>
      </c>
      <c r="J18" s="41">
        <v>1.4987790289572809E-2</v>
      </c>
    </row>
    <row r="19" spans="2:10" ht="15.75">
      <c r="B19" s="24" t="s">
        <v>173</v>
      </c>
      <c r="C19" s="40">
        <v>1412</v>
      </c>
      <c r="D19" s="40">
        <v>25</v>
      </c>
      <c r="E19" s="40">
        <v>8</v>
      </c>
      <c r="F19" s="40">
        <v>3</v>
      </c>
      <c r="G19" s="40">
        <v>5</v>
      </c>
      <c r="H19" s="40">
        <v>0</v>
      </c>
      <c r="I19" s="40">
        <v>1453</v>
      </c>
      <c r="J19" s="41">
        <v>1.4364946761707976E-2</v>
      </c>
    </row>
    <row r="20" spans="2:10" ht="15.75">
      <c r="B20" s="24" t="s">
        <v>176</v>
      </c>
      <c r="C20" s="40">
        <v>82</v>
      </c>
      <c r="D20" s="40">
        <v>0</v>
      </c>
      <c r="E20" s="40">
        <v>0</v>
      </c>
      <c r="F20" s="40">
        <v>0</v>
      </c>
      <c r="G20" s="40">
        <v>0</v>
      </c>
      <c r="H20" s="40">
        <v>0</v>
      </c>
      <c r="I20" s="40">
        <v>82</v>
      </c>
      <c r="J20" s="41">
        <v>8.1068522674470332E-4</v>
      </c>
    </row>
    <row r="21" spans="2:10" ht="15.75">
      <c r="B21" s="12" t="s">
        <v>2</v>
      </c>
      <c r="C21" s="144">
        <v>95148</v>
      </c>
      <c r="D21" s="144">
        <v>1779</v>
      </c>
      <c r="E21" s="144">
        <v>1585</v>
      </c>
      <c r="F21" s="144">
        <v>1262</v>
      </c>
      <c r="G21" s="144">
        <v>1170</v>
      </c>
      <c r="H21" s="144">
        <v>205</v>
      </c>
      <c r="I21" s="144">
        <v>101149</v>
      </c>
      <c r="J21" s="21">
        <v>1</v>
      </c>
    </row>
    <row r="23" spans="2:10">
      <c r="B23" s="25"/>
    </row>
    <row r="24" spans="2:10">
      <c r="B24" s="25"/>
    </row>
    <row r="25" spans="2:10">
      <c r="B25" s="25"/>
    </row>
    <row r="27" spans="2:10">
      <c r="B27" s="172" t="s">
        <v>184</v>
      </c>
      <c r="C27" s="172"/>
      <c r="D27" s="172"/>
      <c r="E27" s="172"/>
      <c r="F27" s="172"/>
      <c r="G27" s="172"/>
      <c r="H27" s="172"/>
      <c r="I27" s="172"/>
      <c r="J27" s="172"/>
    </row>
    <row r="28" spans="2:10">
      <c r="B28" s="172" t="s">
        <v>185</v>
      </c>
      <c r="C28" s="172"/>
      <c r="D28" s="172"/>
      <c r="E28" s="172"/>
      <c r="F28" s="172"/>
      <c r="G28" s="172"/>
      <c r="H28" s="172"/>
      <c r="I28" s="172"/>
      <c r="J28" s="172"/>
    </row>
    <row r="29" spans="2:10" ht="15.75">
      <c r="B29" s="204" t="s">
        <v>223</v>
      </c>
      <c r="C29" s="204"/>
      <c r="D29" s="204"/>
      <c r="E29" s="204"/>
      <c r="F29" s="204"/>
      <c r="G29" s="204"/>
      <c r="H29" s="204"/>
      <c r="I29" s="204"/>
      <c r="J29" s="204"/>
    </row>
    <row r="45" spans="4:4">
      <c r="D45" s="26" t="s">
        <v>227</v>
      </c>
    </row>
    <row r="46" spans="4:4">
      <c r="D46" s="26" t="s">
        <v>46</v>
      </c>
    </row>
  </sheetData>
  <mergeCells count="7">
    <mergeCell ref="B29:J29"/>
    <mergeCell ref="B4:J4"/>
    <mergeCell ref="B5:J5"/>
    <mergeCell ref="B6:J6"/>
    <mergeCell ref="B2:J2"/>
    <mergeCell ref="B27:J27"/>
    <mergeCell ref="B28:J28"/>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39E22-F01C-41B3-B764-06EE27F7E7B4}">
  <dimension ref="B3:K46"/>
  <sheetViews>
    <sheetView showGridLines="0" workbookViewId="0">
      <selection activeCell="K41" sqref="K41"/>
    </sheetView>
  </sheetViews>
  <sheetFormatPr defaultRowHeight="15"/>
  <cols>
    <col min="2" max="2" width="8.140625" bestFit="1" customWidth="1"/>
    <col min="3" max="3" width="10.140625" bestFit="1" customWidth="1"/>
    <col min="4" max="7" width="9" bestFit="1" customWidth="1"/>
    <col min="8" max="8" width="7.85546875" bestFit="1" customWidth="1"/>
    <col min="9" max="9" width="10" bestFit="1" customWidth="1"/>
    <col min="10" max="10" width="12.42578125" customWidth="1"/>
    <col min="11" max="11" width="12.7109375" bestFit="1" customWidth="1"/>
  </cols>
  <sheetData>
    <row r="3" spans="2:11" ht="47.25" customHeight="1">
      <c r="B3" s="182" t="s">
        <v>295</v>
      </c>
      <c r="C3" s="182"/>
      <c r="D3" s="182"/>
      <c r="E3" s="182"/>
      <c r="F3" s="182"/>
      <c r="G3" s="182"/>
      <c r="H3" s="182"/>
      <c r="I3" s="182"/>
      <c r="J3" s="182"/>
      <c r="K3" s="182"/>
    </row>
    <row r="5" spans="2:11">
      <c r="B5" s="172" t="s">
        <v>186</v>
      </c>
      <c r="C5" s="172"/>
      <c r="D5" s="172"/>
      <c r="E5" s="172"/>
      <c r="F5" s="172"/>
      <c r="G5" s="172"/>
      <c r="H5" s="172"/>
      <c r="I5" s="172"/>
      <c r="J5" s="172"/>
      <c r="K5" s="172"/>
    </row>
    <row r="6" spans="2:11">
      <c r="B6" s="172" t="s">
        <v>187</v>
      </c>
      <c r="C6" s="172"/>
      <c r="D6" s="172"/>
      <c r="E6" s="172"/>
      <c r="F6" s="172"/>
      <c r="G6" s="172"/>
      <c r="H6" s="172"/>
      <c r="I6" s="172"/>
      <c r="J6" s="172"/>
      <c r="K6" s="172"/>
    </row>
    <row r="7" spans="2:11">
      <c r="B7" s="173" t="s">
        <v>234</v>
      </c>
      <c r="C7" s="173"/>
      <c r="D7" s="173"/>
      <c r="E7" s="173"/>
      <c r="F7" s="173"/>
      <c r="G7" s="173"/>
      <c r="H7" s="173"/>
      <c r="I7" s="173"/>
      <c r="J7" s="173"/>
      <c r="K7" s="173"/>
    </row>
    <row r="8" spans="2:11" ht="5.25" customHeight="1"/>
    <row r="9" spans="2:11" ht="17.25">
      <c r="B9" s="80" t="s">
        <v>163</v>
      </c>
      <c r="C9" s="27" t="s">
        <v>269</v>
      </c>
      <c r="D9" s="27">
        <v>2015</v>
      </c>
      <c r="E9" s="27">
        <v>2016</v>
      </c>
      <c r="F9" s="27">
        <v>2017</v>
      </c>
      <c r="G9" s="27">
        <v>2018</v>
      </c>
      <c r="H9" s="27">
        <v>2019</v>
      </c>
      <c r="I9" s="27" t="s">
        <v>2</v>
      </c>
      <c r="J9" s="38" t="s">
        <v>164</v>
      </c>
    </row>
    <row r="10" spans="2:11" ht="15.75">
      <c r="B10" s="145" t="s">
        <v>166</v>
      </c>
      <c r="C10" s="53">
        <v>92664</v>
      </c>
      <c r="D10" s="53">
        <v>5256</v>
      </c>
      <c r="E10" s="53">
        <v>4925</v>
      </c>
      <c r="F10" s="53">
        <v>4994</v>
      </c>
      <c r="G10" s="53">
        <v>3813</v>
      </c>
      <c r="H10" s="53">
        <v>839</v>
      </c>
      <c r="I10" s="53">
        <v>112491</v>
      </c>
      <c r="J10" s="30">
        <v>0.25002556021319439</v>
      </c>
    </row>
    <row r="11" spans="2:11" ht="15.75">
      <c r="B11" s="145" t="s">
        <v>165</v>
      </c>
      <c r="C11" s="53">
        <v>75233</v>
      </c>
      <c r="D11" s="53">
        <v>2902</v>
      </c>
      <c r="E11" s="53">
        <v>2755</v>
      </c>
      <c r="F11" s="53">
        <v>2887</v>
      </c>
      <c r="G11" s="53">
        <v>1907</v>
      </c>
      <c r="H11" s="53">
        <v>344</v>
      </c>
      <c r="I11" s="53">
        <v>86028</v>
      </c>
      <c r="J11" s="30">
        <v>0.19120817571201865</v>
      </c>
    </row>
    <row r="12" spans="2:11" ht="15.75">
      <c r="B12" s="145" t="s">
        <v>169</v>
      </c>
      <c r="C12" s="53">
        <v>62072</v>
      </c>
      <c r="D12" s="53">
        <v>2681</v>
      </c>
      <c r="E12" s="53">
        <v>2364</v>
      </c>
      <c r="F12" s="53">
        <v>2393</v>
      </c>
      <c r="G12" s="53">
        <v>1676</v>
      </c>
      <c r="H12" s="53">
        <v>316</v>
      </c>
      <c r="I12" s="53">
        <v>71502</v>
      </c>
      <c r="J12" s="30">
        <v>0.15892229250663453</v>
      </c>
    </row>
    <row r="13" spans="2:11" ht="15.75">
      <c r="B13" s="145" t="s">
        <v>168</v>
      </c>
      <c r="C13" s="53">
        <v>45645</v>
      </c>
      <c r="D13" s="53">
        <v>985</v>
      </c>
      <c r="E13" s="53">
        <v>825</v>
      </c>
      <c r="F13" s="53">
        <v>1016</v>
      </c>
      <c r="G13" s="53">
        <v>669</v>
      </c>
      <c r="H13" s="53">
        <v>138</v>
      </c>
      <c r="I13" s="53">
        <v>49278</v>
      </c>
      <c r="J13" s="30">
        <v>0.10952662485163964</v>
      </c>
    </row>
    <row r="14" spans="2:11" ht="15.75">
      <c r="B14" s="145" t="s">
        <v>167</v>
      </c>
      <c r="C14" s="53">
        <v>43000</v>
      </c>
      <c r="D14" s="53">
        <v>711</v>
      </c>
      <c r="E14" s="53">
        <v>768</v>
      </c>
      <c r="F14" s="53">
        <v>808</v>
      </c>
      <c r="G14" s="53">
        <v>434</v>
      </c>
      <c r="H14" s="53">
        <v>82</v>
      </c>
      <c r="I14" s="53">
        <v>45803</v>
      </c>
      <c r="J14" s="30">
        <v>0.10180299521246093</v>
      </c>
    </row>
    <row r="15" spans="2:11" ht="15.75">
      <c r="B15" s="145" t="s">
        <v>170</v>
      </c>
      <c r="C15" s="53">
        <v>31749</v>
      </c>
      <c r="D15" s="53">
        <v>37</v>
      </c>
      <c r="E15" s="53">
        <v>35</v>
      </c>
      <c r="F15" s="53">
        <v>10</v>
      </c>
      <c r="G15" s="53">
        <v>5</v>
      </c>
      <c r="H15" s="53">
        <v>15</v>
      </c>
      <c r="I15" s="53">
        <v>31851</v>
      </c>
      <c r="J15" s="30">
        <v>7.0792900039562762E-2</v>
      </c>
    </row>
    <row r="16" spans="2:11" ht="15.75">
      <c r="B16" s="145" t="s">
        <v>171</v>
      </c>
      <c r="C16" s="53">
        <v>20300</v>
      </c>
      <c r="D16" s="53">
        <v>40</v>
      </c>
      <c r="E16" s="53">
        <v>42</v>
      </c>
      <c r="F16" s="53">
        <v>28</v>
      </c>
      <c r="G16" s="53">
        <v>6</v>
      </c>
      <c r="H16" s="53">
        <v>0</v>
      </c>
      <c r="I16" s="53">
        <v>20416</v>
      </c>
      <c r="J16" s="30">
        <v>4.5377157615387693E-2</v>
      </c>
    </row>
    <row r="17" spans="2:11" ht="15.75">
      <c r="B17" s="145" t="s">
        <v>173</v>
      </c>
      <c r="C17" s="53">
        <v>15604</v>
      </c>
      <c r="D17" s="53">
        <v>797</v>
      </c>
      <c r="E17" s="53">
        <v>749</v>
      </c>
      <c r="F17" s="53">
        <v>644</v>
      </c>
      <c r="G17" s="53">
        <v>440</v>
      </c>
      <c r="H17" s="53">
        <v>82</v>
      </c>
      <c r="I17" s="53">
        <v>18316</v>
      </c>
      <c r="J17" s="30">
        <v>4.0709640423366035E-2</v>
      </c>
    </row>
    <row r="18" spans="2:11" ht="15.75">
      <c r="B18" s="145" t="s">
        <v>10</v>
      </c>
      <c r="C18" s="53">
        <v>4467</v>
      </c>
      <c r="D18" s="53">
        <v>132</v>
      </c>
      <c r="E18" s="53">
        <v>263</v>
      </c>
      <c r="F18" s="53">
        <v>540</v>
      </c>
      <c r="G18" s="53">
        <v>437</v>
      </c>
      <c r="H18" s="53">
        <v>36</v>
      </c>
      <c r="I18" s="53">
        <v>5875</v>
      </c>
      <c r="J18" s="30">
        <v>1.3057935001489161E-2</v>
      </c>
    </row>
    <row r="19" spans="2:11" ht="15.75">
      <c r="B19" s="145" t="s">
        <v>172</v>
      </c>
      <c r="C19" s="53">
        <v>3674</v>
      </c>
      <c r="D19" s="53">
        <v>96</v>
      </c>
      <c r="E19" s="53">
        <v>41</v>
      </c>
      <c r="F19" s="53">
        <v>35</v>
      </c>
      <c r="G19" s="53">
        <v>36</v>
      </c>
      <c r="H19" s="53">
        <v>4</v>
      </c>
      <c r="I19" s="53">
        <v>3886</v>
      </c>
      <c r="J19" s="30">
        <v>8.6371294324743622E-3</v>
      </c>
    </row>
    <row r="20" spans="2:11" ht="15.75">
      <c r="B20" s="145" t="s">
        <v>174</v>
      </c>
      <c r="C20" s="53">
        <v>3252</v>
      </c>
      <c r="D20" s="53">
        <v>4</v>
      </c>
      <c r="E20" s="53">
        <v>12</v>
      </c>
      <c r="F20" s="53">
        <v>18</v>
      </c>
      <c r="G20" s="53">
        <v>2</v>
      </c>
      <c r="H20" s="53">
        <v>0</v>
      </c>
      <c r="I20" s="53">
        <v>3288</v>
      </c>
      <c r="J20" s="30">
        <v>7.3079983463653379E-3</v>
      </c>
    </row>
    <row r="21" spans="2:11" ht="15.75">
      <c r="B21" s="145" t="s">
        <v>175</v>
      </c>
      <c r="C21" s="53">
        <v>876</v>
      </c>
      <c r="D21" s="53">
        <v>9</v>
      </c>
      <c r="E21" s="53">
        <v>3</v>
      </c>
      <c r="F21" s="53">
        <v>0</v>
      </c>
      <c r="G21" s="53">
        <v>0</v>
      </c>
      <c r="H21" s="53">
        <v>0</v>
      </c>
      <c r="I21" s="53">
        <v>888</v>
      </c>
      <c r="J21" s="30">
        <v>1.9736929840548723E-3</v>
      </c>
    </row>
    <row r="22" spans="2:11" ht="15.75">
      <c r="B22" s="145" t="s">
        <v>176</v>
      </c>
      <c r="C22" s="53">
        <v>234</v>
      </c>
      <c r="D22" s="53">
        <v>12</v>
      </c>
      <c r="E22" s="53">
        <v>21</v>
      </c>
      <c r="F22" s="53">
        <v>13</v>
      </c>
      <c r="G22" s="53">
        <v>16</v>
      </c>
      <c r="H22" s="53">
        <v>0</v>
      </c>
      <c r="I22" s="53">
        <v>296</v>
      </c>
      <c r="J22" s="30">
        <v>6.5789766135162402E-4</v>
      </c>
    </row>
    <row r="23" spans="2:11" ht="15.75">
      <c r="B23" s="54" t="s">
        <v>2</v>
      </c>
      <c r="C23" s="144">
        <v>398770</v>
      </c>
      <c r="D23" s="144">
        <v>13662</v>
      </c>
      <c r="E23" s="144">
        <v>12803</v>
      </c>
      <c r="F23" s="144">
        <v>13386</v>
      </c>
      <c r="G23" s="144">
        <v>9441</v>
      </c>
      <c r="H23" s="144">
        <v>1856</v>
      </c>
      <c r="I23" s="144">
        <v>449918</v>
      </c>
      <c r="J23" s="21">
        <v>1</v>
      </c>
    </row>
    <row r="24" spans="2:11">
      <c r="B24" s="26"/>
    </row>
    <row r="25" spans="2:11">
      <c r="B25" s="26"/>
    </row>
    <row r="27" spans="2:11">
      <c r="B27" s="172" t="s">
        <v>182</v>
      </c>
      <c r="C27" s="172"/>
      <c r="D27" s="172"/>
      <c r="E27" s="172"/>
      <c r="F27" s="172"/>
      <c r="G27" s="172"/>
      <c r="H27" s="172"/>
      <c r="I27" s="172"/>
      <c r="J27" s="172"/>
      <c r="K27" s="172"/>
    </row>
    <row r="28" spans="2:11">
      <c r="B28" s="172" t="s">
        <v>183</v>
      </c>
      <c r="C28" s="172"/>
      <c r="D28" s="172"/>
      <c r="E28" s="172"/>
      <c r="F28" s="172"/>
      <c r="G28" s="172"/>
      <c r="H28" s="172"/>
      <c r="I28" s="172"/>
      <c r="J28" s="172"/>
      <c r="K28" s="172"/>
    </row>
    <row r="29" spans="2:11">
      <c r="B29" s="173" t="s">
        <v>223</v>
      </c>
      <c r="C29" s="173"/>
      <c r="D29" s="173"/>
      <c r="E29" s="173"/>
      <c r="F29" s="173"/>
      <c r="G29" s="173"/>
      <c r="H29" s="173"/>
      <c r="I29" s="173"/>
      <c r="J29" s="173"/>
      <c r="K29" s="173"/>
    </row>
    <row r="45" spans="4:4">
      <c r="D45" s="26"/>
    </row>
    <row r="46" spans="4:4">
      <c r="D46" s="26"/>
    </row>
  </sheetData>
  <mergeCells count="7">
    <mergeCell ref="B29:K29"/>
    <mergeCell ref="B3:K3"/>
    <mergeCell ref="B5:K5"/>
    <mergeCell ref="B6:K6"/>
    <mergeCell ref="B7:K7"/>
    <mergeCell ref="B27:K27"/>
    <mergeCell ref="B28:K28"/>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DF2E-4FFE-4875-8FDE-3FAA583F1C43}">
  <dimension ref="B2:J46"/>
  <sheetViews>
    <sheetView showGridLines="0" workbookViewId="0">
      <selection activeCell="N14" sqref="N14"/>
    </sheetView>
  </sheetViews>
  <sheetFormatPr defaultRowHeight="15"/>
  <cols>
    <col min="3" max="3" width="10" bestFit="1" customWidth="1"/>
    <col min="4" max="8" width="7.7109375" bestFit="1" customWidth="1"/>
    <col min="9" max="9" width="10" bestFit="1" customWidth="1"/>
    <col min="10" max="10" width="12.7109375" bestFit="1" customWidth="1"/>
  </cols>
  <sheetData>
    <row r="2" spans="2:10" ht="50.25" customHeight="1">
      <c r="B2" s="182" t="s">
        <v>320</v>
      </c>
      <c r="C2" s="182"/>
      <c r="D2" s="182"/>
      <c r="E2" s="182"/>
      <c r="F2" s="182"/>
      <c r="G2" s="182"/>
      <c r="H2" s="182"/>
      <c r="I2" s="182"/>
      <c r="J2" s="182"/>
    </row>
    <row r="3" spans="2:10" ht="10.5" customHeight="1"/>
    <row r="4" spans="2:10">
      <c r="B4" s="172" t="s">
        <v>188</v>
      </c>
      <c r="C4" s="172"/>
      <c r="D4" s="172"/>
      <c r="E4" s="172"/>
      <c r="F4" s="172"/>
      <c r="G4" s="172"/>
      <c r="H4" s="172"/>
      <c r="I4" s="172"/>
      <c r="J4" s="172"/>
    </row>
    <row r="5" spans="2:10">
      <c r="B5" s="172" t="s">
        <v>189</v>
      </c>
      <c r="C5" s="172"/>
      <c r="D5" s="172"/>
      <c r="E5" s="172"/>
      <c r="F5" s="172"/>
      <c r="G5" s="172"/>
      <c r="H5" s="172"/>
      <c r="I5" s="172"/>
      <c r="J5" s="172"/>
    </row>
    <row r="6" spans="2:10">
      <c r="B6" s="173" t="s">
        <v>234</v>
      </c>
      <c r="C6" s="173"/>
      <c r="D6" s="173"/>
      <c r="E6" s="173"/>
      <c r="F6" s="173"/>
      <c r="G6" s="173"/>
      <c r="H6" s="173"/>
      <c r="I6" s="173"/>
      <c r="J6" s="173"/>
    </row>
    <row r="7" spans="2:10" ht="0.75" customHeight="1"/>
    <row r="8" spans="2:10" ht="17.25">
      <c r="B8" s="12" t="s">
        <v>163</v>
      </c>
      <c r="C8" s="27" t="s">
        <v>284</v>
      </c>
      <c r="D8" s="27">
        <v>2015</v>
      </c>
      <c r="E8" s="27">
        <v>2016</v>
      </c>
      <c r="F8" s="27">
        <v>2017</v>
      </c>
      <c r="G8" s="27">
        <v>2018</v>
      </c>
      <c r="H8" s="27">
        <v>2019</v>
      </c>
      <c r="I8" s="27" t="s">
        <v>2</v>
      </c>
      <c r="J8" s="38" t="s">
        <v>164</v>
      </c>
    </row>
    <row r="9" spans="2:10" ht="15.75">
      <c r="B9" s="145" t="s">
        <v>281</v>
      </c>
      <c r="C9" s="146">
        <v>9755</v>
      </c>
      <c r="D9" s="146">
        <v>40</v>
      </c>
      <c r="E9" s="146">
        <v>47</v>
      </c>
      <c r="F9" s="146">
        <v>19</v>
      </c>
      <c r="G9" s="146">
        <v>3</v>
      </c>
      <c r="H9" s="146">
        <v>0</v>
      </c>
      <c r="I9" s="146">
        <v>9864</v>
      </c>
      <c r="J9" s="30">
        <v>2.2880524414939145E-2</v>
      </c>
    </row>
    <row r="10" spans="2:10" ht="15.75">
      <c r="B10" s="145" t="s">
        <v>274</v>
      </c>
      <c r="C10" s="146">
        <v>57697</v>
      </c>
      <c r="D10" s="146">
        <v>124</v>
      </c>
      <c r="E10" s="146">
        <v>97</v>
      </c>
      <c r="F10" s="146">
        <v>142</v>
      </c>
      <c r="G10" s="146">
        <v>96</v>
      </c>
      <c r="H10" s="146">
        <v>25</v>
      </c>
      <c r="I10" s="146">
        <v>58181</v>
      </c>
      <c r="J10" s="30">
        <v>0.1349565887049447</v>
      </c>
    </row>
    <row r="11" spans="2:10" ht="15.75">
      <c r="B11" s="145" t="s">
        <v>270</v>
      </c>
      <c r="C11" s="146">
        <v>157630</v>
      </c>
      <c r="D11" s="146">
        <v>5944</v>
      </c>
      <c r="E11" s="146">
        <v>7041</v>
      </c>
      <c r="F11" s="146">
        <v>6538</v>
      </c>
      <c r="G11" s="146">
        <v>5944</v>
      </c>
      <c r="H11" s="146">
        <v>1986</v>
      </c>
      <c r="I11" s="146">
        <v>185083</v>
      </c>
      <c r="J11" s="30">
        <v>0.42931833944547665</v>
      </c>
    </row>
    <row r="12" spans="2:10" ht="15.75">
      <c r="B12" s="145" t="s">
        <v>280</v>
      </c>
      <c r="C12" s="146">
        <v>7790</v>
      </c>
      <c r="D12" s="146">
        <v>0</v>
      </c>
      <c r="E12" s="146">
        <v>1</v>
      </c>
      <c r="F12" s="146">
        <v>0</v>
      </c>
      <c r="G12" s="146">
        <v>0</v>
      </c>
      <c r="H12" s="146">
        <v>0</v>
      </c>
      <c r="I12" s="146">
        <v>7791</v>
      </c>
      <c r="J12" s="30">
        <v>1.807199571338107E-2</v>
      </c>
    </row>
    <row r="13" spans="2:10" ht="15.75">
      <c r="B13" s="145" t="s">
        <v>276</v>
      </c>
      <c r="C13" s="146">
        <v>5452</v>
      </c>
      <c r="D13" s="146">
        <v>100</v>
      </c>
      <c r="E13" s="146">
        <v>25</v>
      </c>
      <c r="F13" s="146">
        <v>7</v>
      </c>
      <c r="G13" s="146">
        <v>13</v>
      </c>
      <c r="H13" s="146">
        <v>0</v>
      </c>
      <c r="I13" s="146">
        <v>5597</v>
      </c>
      <c r="J13" s="30">
        <v>1.2982795534308028E-2</v>
      </c>
    </row>
    <row r="14" spans="2:10" ht="15.75">
      <c r="B14" s="145" t="s">
        <v>271</v>
      </c>
      <c r="C14" s="146">
        <v>24914</v>
      </c>
      <c r="D14" s="146">
        <v>401</v>
      </c>
      <c r="E14" s="146">
        <v>517</v>
      </c>
      <c r="F14" s="146">
        <v>285</v>
      </c>
      <c r="G14" s="146">
        <v>276</v>
      </c>
      <c r="H14" s="146">
        <v>110</v>
      </c>
      <c r="I14" s="146">
        <v>26503</v>
      </c>
      <c r="J14" s="30">
        <v>6.1476331971728727E-2</v>
      </c>
    </row>
    <row r="15" spans="2:10" ht="15.75">
      <c r="B15" s="145" t="s">
        <v>282</v>
      </c>
      <c r="C15" s="146">
        <v>1455</v>
      </c>
      <c r="D15" s="146">
        <v>6</v>
      </c>
      <c r="E15" s="146">
        <v>21</v>
      </c>
      <c r="F15" s="146">
        <v>69</v>
      </c>
      <c r="G15" s="146">
        <v>1</v>
      </c>
      <c r="H15" s="146">
        <v>0</v>
      </c>
      <c r="I15" s="146">
        <v>1552</v>
      </c>
      <c r="J15" s="30">
        <v>3.6000176289523065E-3</v>
      </c>
    </row>
    <row r="16" spans="2:10" ht="15.75">
      <c r="B16" s="145" t="s">
        <v>279</v>
      </c>
      <c r="C16" s="146">
        <v>3963</v>
      </c>
      <c r="D16" s="146">
        <v>26</v>
      </c>
      <c r="E16" s="146">
        <v>16</v>
      </c>
      <c r="F16" s="146">
        <v>2</v>
      </c>
      <c r="G16" s="146">
        <v>0</v>
      </c>
      <c r="H16" s="146">
        <v>0</v>
      </c>
      <c r="I16" s="146">
        <v>4007</v>
      </c>
      <c r="J16" s="30">
        <v>9.2946331438220967E-3</v>
      </c>
    </row>
    <row r="17" spans="2:10" ht="15.75">
      <c r="B17" s="145" t="s">
        <v>272</v>
      </c>
      <c r="C17" s="146">
        <v>19355</v>
      </c>
      <c r="D17" s="146">
        <v>239</v>
      </c>
      <c r="E17" s="146">
        <v>371</v>
      </c>
      <c r="F17" s="146">
        <v>263</v>
      </c>
      <c r="G17" s="146">
        <v>247</v>
      </c>
      <c r="H17" s="146">
        <v>75</v>
      </c>
      <c r="I17" s="146">
        <v>20550</v>
      </c>
      <c r="J17" s="30">
        <v>4.7667759197789886E-2</v>
      </c>
    </row>
    <row r="18" spans="2:10" ht="15.75">
      <c r="B18" s="145" t="s">
        <v>283</v>
      </c>
      <c r="C18" s="146">
        <v>8</v>
      </c>
      <c r="D18" s="146">
        <v>0</v>
      </c>
      <c r="E18" s="146">
        <v>0</v>
      </c>
      <c r="F18" s="146">
        <v>0</v>
      </c>
      <c r="G18" s="146">
        <v>0</v>
      </c>
      <c r="H18" s="146">
        <v>0</v>
      </c>
      <c r="I18" s="146">
        <v>8</v>
      </c>
      <c r="J18" s="30">
        <v>1.8556791901816013E-5</v>
      </c>
    </row>
    <row r="19" spans="2:10" ht="15.75">
      <c r="B19" s="145" t="s">
        <v>278</v>
      </c>
      <c r="C19" s="146">
        <v>8993</v>
      </c>
      <c r="D19" s="146">
        <v>32</v>
      </c>
      <c r="E19" s="146">
        <v>21</v>
      </c>
      <c r="F19" s="146">
        <v>72</v>
      </c>
      <c r="G19" s="146">
        <v>134</v>
      </c>
      <c r="H19" s="146">
        <v>88</v>
      </c>
      <c r="I19" s="146">
        <v>9340</v>
      </c>
      <c r="J19" s="30">
        <v>2.1665054545370196E-2</v>
      </c>
    </row>
    <row r="20" spans="2:10" ht="15.75">
      <c r="B20" s="145" t="s">
        <v>277</v>
      </c>
      <c r="C20" s="146">
        <v>4760</v>
      </c>
      <c r="D20" s="146">
        <v>287</v>
      </c>
      <c r="E20" s="146">
        <v>385</v>
      </c>
      <c r="F20" s="146">
        <v>142</v>
      </c>
      <c r="G20" s="146">
        <v>165</v>
      </c>
      <c r="H20" s="146">
        <v>6</v>
      </c>
      <c r="I20" s="146">
        <v>5745</v>
      </c>
      <c r="J20" s="30">
        <v>1.3326096184491626E-2</v>
      </c>
    </row>
    <row r="21" spans="2:10" ht="15.75">
      <c r="B21" s="145" t="s">
        <v>273</v>
      </c>
      <c r="C21" s="146">
        <v>73513</v>
      </c>
      <c r="D21" s="146">
        <v>407</v>
      </c>
      <c r="E21" s="146">
        <v>417</v>
      </c>
      <c r="F21" s="146">
        <v>328</v>
      </c>
      <c r="G21" s="146">
        <v>350</v>
      </c>
      <c r="H21" s="146">
        <v>72</v>
      </c>
      <c r="I21" s="146">
        <v>75087</v>
      </c>
      <c r="J21" s="30">
        <v>0.17417172919145738</v>
      </c>
    </row>
    <row r="22" spans="2:10" ht="15.75">
      <c r="B22" s="145" t="s">
        <v>285</v>
      </c>
      <c r="C22" s="146">
        <v>16</v>
      </c>
      <c r="D22" s="146"/>
      <c r="E22" s="146"/>
      <c r="F22" s="146"/>
      <c r="G22" s="146"/>
      <c r="H22" s="146"/>
      <c r="I22" s="146">
        <v>16</v>
      </c>
      <c r="J22" s="30">
        <v>3.7113583803632026E-5</v>
      </c>
    </row>
    <row r="23" spans="2:10" ht="15.75">
      <c r="B23" s="145" t="s">
        <v>275</v>
      </c>
      <c r="C23" s="146">
        <v>21609</v>
      </c>
      <c r="D23" s="146">
        <v>29</v>
      </c>
      <c r="E23" s="146">
        <v>22</v>
      </c>
      <c r="F23" s="146">
        <v>67</v>
      </c>
      <c r="G23" s="146">
        <v>58</v>
      </c>
      <c r="H23" s="146">
        <v>0</v>
      </c>
      <c r="I23" s="146">
        <v>21785</v>
      </c>
      <c r="J23" s="30">
        <v>5.0532463947632736E-2</v>
      </c>
    </row>
    <row r="24" spans="2:10" ht="15.75">
      <c r="B24" s="54" t="s">
        <v>2</v>
      </c>
      <c r="C24" s="42">
        <v>396910</v>
      </c>
      <c r="D24" s="42">
        <v>7635</v>
      </c>
      <c r="E24" s="42">
        <v>8981</v>
      </c>
      <c r="F24" s="42">
        <v>7934</v>
      </c>
      <c r="G24" s="42">
        <v>7287</v>
      </c>
      <c r="H24" s="42">
        <v>2362</v>
      </c>
      <c r="I24" s="42">
        <v>431109</v>
      </c>
      <c r="J24" s="21">
        <v>1</v>
      </c>
    </row>
    <row r="25" spans="2:10">
      <c r="B25" s="26"/>
    </row>
    <row r="28" spans="2:10">
      <c r="B28" s="172" t="s">
        <v>190</v>
      </c>
      <c r="C28" s="172"/>
      <c r="D28" s="172"/>
      <c r="E28" s="172"/>
      <c r="F28" s="172"/>
      <c r="G28" s="172"/>
      <c r="H28" s="172"/>
      <c r="I28" s="172"/>
      <c r="J28" s="172"/>
    </row>
    <row r="29" spans="2:10">
      <c r="B29" s="172" t="s">
        <v>191</v>
      </c>
      <c r="C29" s="172"/>
      <c r="D29" s="172"/>
      <c r="E29" s="172"/>
      <c r="F29" s="172"/>
      <c r="G29" s="172"/>
      <c r="H29" s="172"/>
      <c r="I29" s="172"/>
      <c r="J29" s="172"/>
    </row>
    <row r="30" spans="2:10">
      <c r="B30" s="173" t="s">
        <v>223</v>
      </c>
      <c r="C30" s="173"/>
      <c r="D30" s="173"/>
      <c r="E30" s="173"/>
      <c r="F30" s="173"/>
      <c r="G30" s="173"/>
      <c r="H30" s="173"/>
      <c r="I30" s="173"/>
      <c r="J30" s="173"/>
    </row>
    <row r="45" spans="4:4">
      <c r="D45" s="26"/>
    </row>
    <row r="46" spans="4:4">
      <c r="D46" s="26"/>
    </row>
  </sheetData>
  <mergeCells count="7">
    <mergeCell ref="B30:J30"/>
    <mergeCell ref="B2:J2"/>
    <mergeCell ref="B4:J4"/>
    <mergeCell ref="B5:J5"/>
    <mergeCell ref="B6:J6"/>
    <mergeCell ref="B28:J28"/>
    <mergeCell ref="B29:J29"/>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7B97E-7F48-4150-8292-FAC51A277C99}">
  <dimension ref="B2:H38"/>
  <sheetViews>
    <sheetView showGridLines="0" workbookViewId="0">
      <selection activeCell="N24" sqref="N24"/>
    </sheetView>
  </sheetViews>
  <sheetFormatPr defaultRowHeight="15"/>
  <cols>
    <col min="2" max="2" width="30.42578125" customWidth="1"/>
    <col min="3" max="3" width="13.85546875" customWidth="1"/>
    <col min="4" max="4" width="13.42578125" customWidth="1"/>
    <col min="5" max="5" width="15.140625" customWidth="1"/>
    <col min="6" max="6" width="14.5703125" customWidth="1"/>
  </cols>
  <sheetData>
    <row r="2" spans="2:8" ht="18.75">
      <c r="B2" s="7" t="s">
        <v>192</v>
      </c>
    </row>
    <row r="3" spans="2:8">
      <c r="B3" s="55"/>
    </row>
    <row r="4" spans="2:8" ht="51" customHeight="1">
      <c r="B4" s="182" t="s">
        <v>286</v>
      </c>
      <c r="C4" s="182"/>
      <c r="D4" s="182"/>
      <c r="E4" s="182"/>
      <c r="F4" s="182"/>
      <c r="G4" s="182"/>
      <c r="H4" s="182"/>
    </row>
    <row r="6" spans="2:8">
      <c r="B6" s="172" t="s">
        <v>193</v>
      </c>
      <c r="C6" s="172"/>
      <c r="D6" s="172"/>
      <c r="E6" s="172"/>
      <c r="F6" s="172"/>
      <c r="G6" s="172"/>
      <c r="H6" s="172"/>
    </row>
    <row r="7" spans="2:8">
      <c r="B7" s="172" t="s">
        <v>194</v>
      </c>
      <c r="C7" s="172"/>
      <c r="D7" s="172"/>
      <c r="E7" s="172"/>
      <c r="F7" s="172"/>
      <c r="G7" s="172"/>
      <c r="H7" s="172"/>
    </row>
    <row r="8" spans="2:8">
      <c r="B8" s="173" t="s">
        <v>287</v>
      </c>
      <c r="C8" s="173"/>
      <c r="D8" s="173"/>
      <c r="E8" s="173"/>
      <c r="F8" s="173"/>
      <c r="G8" s="173"/>
      <c r="H8" s="173"/>
    </row>
    <row r="9" spans="2:8" ht="1.5" customHeight="1"/>
    <row r="10" spans="2:8">
      <c r="C10" s="56" t="s">
        <v>195</v>
      </c>
      <c r="D10" s="56" t="s">
        <v>196</v>
      </c>
      <c r="E10" s="57" t="s">
        <v>197</v>
      </c>
    </row>
    <row r="11" spans="2:8">
      <c r="C11" s="58">
        <v>2014</v>
      </c>
      <c r="D11" s="59">
        <v>138844</v>
      </c>
      <c r="E11" s="147" t="s">
        <v>198</v>
      </c>
    </row>
    <row r="12" spans="2:8">
      <c r="C12" s="58">
        <v>2015</v>
      </c>
      <c r="D12" s="59">
        <v>145224</v>
      </c>
      <c r="E12" s="147">
        <v>4.595085131514498E-2</v>
      </c>
    </row>
    <row r="13" spans="2:8">
      <c r="C13" s="58">
        <v>2016</v>
      </c>
      <c r="D13" s="59">
        <v>147974</v>
      </c>
      <c r="E13" s="147">
        <v>1.8936263978405865E-2</v>
      </c>
    </row>
    <row r="14" spans="2:8">
      <c r="C14" s="58">
        <v>2017</v>
      </c>
      <c r="D14" s="59">
        <v>140202</v>
      </c>
      <c r="E14" s="147">
        <v>-5.2522740481435903E-2</v>
      </c>
    </row>
    <row r="15" spans="2:8" ht="15.75" thickBot="1">
      <c r="C15" s="60">
        <v>2018</v>
      </c>
      <c r="D15" s="61">
        <v>159718</v>
      </c>
      <c r="E15" s="148">
        <v>0.13919915550420114</v>
      </c>
    </row>
    <row r="16" spans="2:8" ht="15.75" thickTop="1">
      <c r="C16" s="25"/>
    </row>
    <row r="17" spans="2:8">
      <c r="C17" s="25"/>
    </row>
    <row r="20" spans="2:8">
      <c r="B20" s="25"/>
    </row>
    <row r="21" spans="2:8" ht="18.75">
      <c r="B21" s="7" t="s">
        <v>199</v>
      </c>
    </row>
    <row r="22" spans="2:8" ht="108" customHeight="1">
      <c r="B22" s="182" t="s">
        <v>288</v>
      </c>
      <c r="C22" s="182"/>
      <c r="D22" s="182"/>
      <c r="E22" s="182"/>
      <c r="F22" s="182"/>
      <c r="G22" s="182"/>
      <c r="H22" s="182"/>
    </row>
    <row r="23" spans="2:8">
      <c r="B23" s="172" t="s">
        <v>200</v>
      </c>
      <c r="C23" s="172"/>
      <c r="D23" s="172"/>
      <c r="E23" s="172"/>
      <c r="F23" s="172"/>
      <c r="G23" s="32"/>
      <c r="H23" s="32"/>
    </row>
    <row r="24" spans="2:8">
      <c r="B24" s="172" t="s">
        <v>201</v>
      </c>
      <c r="C24" s="172"/>
      <c r="D24" s="172"/>
      <c r="E24" s="172"/>
      <c r="F24" s="172"/>
      <c r="G24" s="32"/>
      <c r="H24" s="32"/>
    </row>
    <row r="25" spans="2:8">
      <c r="B25" s="173" t="s">
        <v>289</v>
      </c>
      <c r="C25" s="173"/>
      <c r="D25" s="173"/>
      <c r="E25" s="173"/>
      <c r="F25" s="173"/>
      <c r="G25" s="33"/>
      <c r="H25" s="33"/>
    </row>
    <row r="27" spans="2:8">
      <c r="B27" s="205" t="s">
        <v>202</v>
      </c>
      <c r="C27" s="206" t="s">
        <v>195</v>
      </c>
      <c r="D27" s="207"/>
      <c r="E27" s="207"/>
      <c r="F27" s="207"/>
    </row>
    <row r="28" spans="2:8">
      <c r="B28" s="205"/>
      <c r="C28" s="62">
        <v>2015</v>
      </c>
      <c r="D28" s="62">
        <v>2016</v>
      </c>
      <c r="E28" s="62">
        <v>2017</v>
      </c>
      <c r="F28" s="149">
        <v>2018</v>
      </c>
    </row>
    <row r="29" spans="2:8">
      <c r="B29" s="150" t="s">
        <v>204</v>
      </c>
      <c r="C29" s="151">
        <v>1502961610.8599999</v>
      </c>
      <c r="D29" s="151">
        <v>1867655194</v>
      </c>
      <c r="E29" s="151">
        <v>2009426283</v>
      </c>
      <c r="F29" s="151">
        <v>2221786862.6100001</v>
      </c>
    </row>
    <row r="30" spans="2:8">
      <c r="B30" s="150" t="s">
        <v>203</v>
      </c>
      <c r="C30" s="151">
        <v>6989955589.6499996</v>
      </c>
      <c r="D30" s="151">
        <v>8903193421.4899998</v>
      </c>
      <c r="E30" s="151">
        <v>9071739641.75</v>
      </c>
      <c r="F30" s="151">
        <v>9668295330.5499992</v>
      </c>
    </row>
    <row r="31" spans="2:8">
      <c r="B31" s="150" t="s">
        <v>196</v>
      </c>
      <c r="C31" s="151">
        <v>949035205.65999997</v>
      </c>
      <c r="D31" s="151">
        <v>1006884979.6</v>
      </c>
      <c r="E31" s="151">
        <v>1078038032.6900001</v>
      </c>
      <c r="F31" s="151">
        <v>1216642871.5999999</v>
      </c>
    </row>
    <row r="32" spans="2:8">
      <c r="B32" s="150" t="s">
        <v>206</v>
      </c>
      <c r="C32" s="151">
        <v>45143550</v>
      </c>
      <c r="D32" s="151">
        <v>45895650</v>
      </c>
      <c r="E32" s="151">
        <v>47637250</v>
      </c>
      <c r="F32" s="151">
        <v>48981750</v>
      </c>
    </row>
    <row r="33" spans="2:6">
      <c r="B33" s="150" t="s">
        <v>205</v>
      </c>
      <c r="C33" s="151">
        <v>54801145</v>
      </c>
      <c r="D33" s="151">
        <v>63915400</v>
      </c>
      <c r="E33" s="151">
        <v>71537315</v>
      </c>
      <c r="F33" s="151">
        <v>89594420</v>
      </c>
    </row>
    <row r="34" spans="2:6">
      <c r="B34" s="152" t="s">
        <v>290</v>
      </c>
      <c r="C34" s="151">
        <v>515296532.68000001</v>
      </c>
      <c r="D34" s="151">
        <v>666829720.61000001</v>
      </c>
      <c r="E34" s="151">
        <v>675097549.65999997</v>
      </c>
      <c r="F34" s="151">
        <v>710823024.04999995</v>
      </c>
    </row>
    <row r="35" spans="2:6" ht="15.75" thickBot="1">
      <c r="B35" s="153" t="s">
        <v>2</v>
      </c>
      <c r="C35" s="67">
        <v>10057193633.85</v>
      </c>
      <c r="D35" s="154">
        <v>12554374365.700001</v>
      </c>
      <c r="E35" s="154">
        <v>12953476072.1</v>
      </c>
      <c r="F35" s="154">
        <v>13956124258.809999</v>
      </c>
    </row>
    <row r="36" spans="2:6">
      <c r="B36" s="25"/>
      <c r="C36" s="24"/>
    </row>
    <row r="37" spans="2:6">
      <c r="B37" s="25"/>
      <c r="C37" s="24"/>
    </row>
    <row r="38" spans="2:6">
      <c r="B38" s="25"/>
    </row>
  </sheetData>
  <mergeCells count="10">
    <mergeCell ref="B27:B28"/>
    <mergeCell ref="B4:H4"/>
    <mergeCell ref="B6:H6"/>
    <mergeCell ref="B7:H7"/>
    <mergeCell ref="B8:H8"/>
    <mergeCell ref="B22:H22"/>
    <mergeCell ref="C27:F27"/>
    <mergeCell ref="B25:F25"/>
    <mergeCell ref="B24:F24"/>
    <mergeCell ref="B23:F2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42C1-B584-40D4-BF5C-3076B4016B9A}">
  <dimension ref="B2:I18"/>
  <sheetViews>
    <sheetView showGridLines="0" workbookViewId="0">
      <selection activeCell="E9" sqref="E9"/>
    </sheetView>
  </sheetViews>
  <sheetFormatPr defaultRowHeight="15"/>
  <cols>
    <col min="4" max="4" width="26.28515625" customWidth="1"/>
    <col min="5" max="5" width="12.140625" bestFit="1" customWidth="1"/>
    <col min="6" max="6" width="15.5703125" customWidth="1"/>
  </cols>
  <sheetData>
    <row r="2" spans="2:9" ht="72.75" customHeight="1">
      <c r="B2" s="182" t="s">
        <v>291</v>
      </c>
      <c r="C2" s="182"/>
      <c r="D2" s="182"/>
      <c r="E2" s="182"/>
      <c r="F2" s="182"/>
      <c r="G2" s="182"/>
      <c r="H2" s="182"/>
      <c r="I2" s="23"/>
    </row>
    <row r="3" spans="2:9" ht="6" customHeight="1"/>
    <row r="4" spans="2:9">
      <c r="C4" s="32"/>
      <c r="D4" s="172" t="s">
        <v>207</v>
      </c>
      <c r="E4" s="172"/>
      <c r="F4" s="172"/>
      <c r="G4" s="32"/>
      <c r="H4" s="32"/>
      <c r="I4" s="32"/>
    </row>
    <row r="5" spans="2:9">
      <c r="C5" s="172" t="s">
        <v>208</v>
      </c>
      <c r="D5" s="172"/>
      <c r="E5" s="172"/>
      <c r="F5" s="172"/>
      <c r="G5" s="172"/>
      <c r="H5" s="32"/>
      <c r="I5" s="32"/>
    </row>
    <row r="6" spans="2:9">
      <c r="D6" s="172" t="s">
        <v>209</v>
      </c>
      <c r="E6" s="172"/>
      <c r="F6" s="172"/>
      <c r="G6" s="32"/>
      <c r="H6" s="32"/>
      <c r="I6" s="32"/>
    </row>
    <row r="7" spans="2:9">
      <c r="D7" s="173" t="s">
        <v>292</v>
      </c>
      <c r="E7" s="173"/>
      <c r="F7" s="173"/>
      <c r="G7" s="33"/>
      <c r="H7" s="33"/>
      <c r="I7" s="33"/>
    </row>
    <row r="8" spans="2:9" ht="2.25" customHeight="1"/>
    <row r="9" spans="2:9">
      <c r="D9" s="66" t="s">
        <v>210</v>
      </c>
      <c r="E9" s="66" t="s">
        <v>211</v>
      </c>
      <c r="F9" s="66" t="s">
        <v>212</v>
      </c>
    </row>
    <row r="10" spans="2:9" ht="15.75">
      <c r="D10" s="63" t="s">
        <v>203</v>
      </c>
      <c r="E10" s="64">
        <v>9668295330.5499992</v>
      </c>
      <c r="F10" s="30">
        <v>0.69276363202676072</v>
      </c>
    </row>
    <row r="11" spans="2:9" ht="15.75">
      <c r="D11" s="63" t="s">
        <v>204</v>
      </c>
      <c r="E11" s="68">
        <v>2221786862.6100001</v>
      </c>
      <c r="F11" s="30">
        <v>0.15919798515748138</v>
      </c>
    </row>
    <row r="12" spans="2:9" ht="15.75">
      <c r="D12" s="63" t="s">
        <v>196</v>
      </c>
      <c r="E12" s="64">
        <v>1216642871.5999999</v>
      </c>
      <c r="F12" s="30">
        <v>8.7176271079126927E-2</v>
      </c>
    </row>
    <row r="13" spans="2:9" ht="15.75">
      <c r="D13" s="65" t="s">
        <v>213</v>
      </c>
      <c r="E13" s="69">
        <v>710823024.04999995</v>
      </c>
      <c r="F13" s="30">
        <v>5.0932695271846906E-2</v>
      </c>
    </row>
    <row r="14" spans="2:9" ht="15.75">
      <c r="D14" s="63" t="s">
        <v>205</v>
      </c>
      <c r="E14" s="64">
        <v>89594420</v>
      </c>
      <c r="F14" s="30">
        <v>6.4197207146133185E-3</v>
      </c>
    </row>
    <row r="15" spans="2:9" ht="15.75">
      <c r="D15" s="63" t="s">
        <v>206</v>
      </c>
      <c r="E15" s="64">
        <v>48981750</v>
      </c>
      <c r="F15" s="30">
        <v>3.5096957501707239E-3</v>
      </c>
    </row>
    <row r="16" spans="2:9">
      <c r="D16" s="66" t="s">
        <v>2</v>
      </c>
      <c r="E16" s="70">
        <v>13956124258.809999</v>
      </c>
      <c r="F16" s="71">
        <v>0.99999999999999989</v>
      </c>
    </row>
    <row r="17" spans="4:4">
      <c r="D17" s="26"/>
    </row>
    <row r="18" spans="4:4">
      <c r="D18" s="26"/>
    </row>
  </sheetData>
  <mergeCells count="5">
    <mergeCell ref="D7:F7"/>
    <mergeCell ref="D4:F4"/>
    <mergeCell ref="C5:G5"/>
    <mergeCell ref="D6:F6"/>
    <mergeCell ref="B2:H2"/>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D104D-2C2D-4DF8-94CC-F7749EF8ADED}">
  <dimension ref="B2:P22"/>
  <sheetViews>
    <sheetView showGridLines="0" workbookViewId="0">
      <selection activeCell="L30" sqref="L30"/>
    </sheetView>
  </sheetViews>
  <sheetFormatPr defaultRowHeight="15"/>
  <cols>
    <col min="2" max="2" width="17.5703125" customWidth="1"/>
    <col min="3" max="15" width="11.85546875" bestFit="1" customWidth="1"/>
    <col min="16" max="16" width="11.5703125" customWidth="1"/>
  </cols>
  <sheetData>
    <row r="2" spans="2:16">
      <c r="B2" s="172" t="s">
        <v>44</v>
      </c>
      <c r="C2" s="172"/>
      <c r="D2" s="172"/>
      <c r="E2" s="172"/>
      <c r="F2" s="172"/>
      <c r="G2" s="172"/>
      <c r="H2" s="172"/>
      <c r="I2" s="172"/>
      <c r="J2" s="172"/>
      <c r="K2" s="172"/>
      <c r="L2" s="172"/>
      <c r="M2" s="172"/>
      <c r="N2" s="172"/>
      <c r="O2" s="172"/>
    </row>
    <row r="3" spans="2:16">
      <c r="B3" s="172" t="s">
        <v>214</v>
      </c>
      <c r="C3" s="172"/>
      <c r="D3" s="172"/>
      <c r="E3" s="172"/>
      <c r="F3" s="172"/>
      <c r="G3" s="172"/>
      <c r="H3" s="172"/>
      <c r="I3" s="172"/>
      <c r="J3" s="172"/>
      <c r="K3" s="172"/>
      <c r="L3" s="172"/>
      <c r="M3" s="172"/>
      <c r="N3" s="172"/>
      <c r="O3" s="172"/>
    </row>
    <row r="4" spans="2:16">
      <c r="B4" s="173" t="s">
        <v>293</v>
      </c>
      <c r="C4" s="173"/>
      <c r="D4" s="173"/>
      <c r="E4" s="173"/>
      <c r="F4" s="173"/>
      <c r="G4" s="173"/>
      <c r="H4" s="173"/>
      <c r="I4" s="173"/>
      <c r="J4" s="173"/>
      <c r="K4" s="173"/>
      <c r="L4" s="173"/>
      <c r="M4" s="173"/>
      <c r="N4" s="173"/>
      <c r="O4" s="173"/>
    </row>
    <row r="5" spans="2:16" ht="2.25" customHeight="1">
      <c r="B5" s="14"/>
      <c r="C5" s="14"/>
      <c r="D5" s="14"/>
      <c r="E5" s="14"/>
      <c r="F5" s="14"/>
      <c r="G5" s="14"/>
      <c r="H5" s="14"/>
      <c r="I5" s="14"/>
      <c r="J5" s="14"/>
      <c r="K5" s="14"/>
      <c r="L5" s="14"/>
      <c r="M5" s="14"/>
      <c r="N5" s="14"/>
      <c r="O5" s="14"/>
    </row>
    <row r="6" spans="2:16">
      <c r="B6" s="183" t="s">
        <v>215</v>
      </c>
      <c r="C6" s="208">
        <v>2005</v>
      </c>
      <c r="D6" s="208">
        <v>2006</v>
      </c>
      <c r="E6" s="208">
        <v>2007</v>
      </c>
      <c r="F6" s="208">
        <v>2008</v>
      </c>
      <c r="G6" s="208">
        <v>2009</v>
      </c>
      <c r="H6" s="208">
        <v>2010</v>
      </c>
      <c r="I6" s="208">
        <v>2011</v>
      </c>
      <c r="J6" s="208">
        <v>2012</v>
      </c>
      <c r="K6" s="191">
        <v>2013</v>
      </c>
      <c r="L6" s="191">
        <v>2014</v>
      </c>
      <c r="M6" s="191">
        <v>2015</v>
      </c>
      <c r="N6" s="191">
        <v>2016</v>
      </c>
      <c r="O6" s="191">
        <v>2017</v>
      </c>
      <c r="P6" s="191">
        <v>2018</v>
      </c>
    </row>
    <row r="7" spans="2:16">
      <c r="B7" s="183"/>
      <c r="C7" s="208"/>
      <c r="D7" s="208"/>
      <c r="E7" s="208"/>
      <c r="F7" s="208"/>
      <c r="G7" s="208"/>
      <c r="H7" s="208"/>
      <c r="I7" s="208"/>
      <c r="J7" s="208"/>
      <c r="K7" s="191"/>
      <c r="L7" s="191"/>
      <c r="M7" s="191"/>
      <c r="N7" s="191"/>
      <c r="O7" s="191"/>
      <c r="P7" s="191"/>
    </row>
    <row r="8" spans="2:16" ht="17.25">
      <c r="B8" s="20" t="s">
        <v>92</v>
      </c>
      <c r="C8" s="39">
        <v>560880</v>
      </c>
      <c r="D8" s="48">
        <v>575386</v>
      </c>
      <c r="E8" s="48">
        <v>602291</v>
      </c>
      <c r="F8" s="48">
        <v>630115</v>
      </c>
      <c r="G8" s="48">
        <v>645258</v>
      </c>
      <c r="H8" s="48">
        <v>661747</v>
      </c>
      <c r="I8" s="48">
        <v>678732</v>
      </c>
      <c r="J8" s="39">
        <v>697180</v>
      </c>
      <c r="K8" s="48">
        <v>717087</v>
      </c>
      <c r="L8" s="48">
        <v>741583</v>
      </c>
      <c r="M8" s="48">
        <v>773019</v>
      </c>
      <c r="N8" s="48">
        <v>816470</v>
      </c>
      <c r="O8" s="48">
        <v>865186</v>
      </c>
      <c r="P8" s="48">
        <v>909420</v>
      </c>
    </row>
    <row r="9" spans="2:16" ht="15.75">
      <c r="B9" s="20" t="s">
        <v>4</v>
      </c>
      <c r="C9" s="39">
        <v>56591</v>
      </c>
      <c r="D9" s="48">
        <v>58809</v>
      </c>
      <c r="E9" s="48">
        <v>62927</v>
      </c>
      <c r="F9" s="48">
        <v>67153</v>
      </c>
      <c r="G9" s="48">
        <v>69987</v>
      </c>
      <c r="H9" s="48">
        <v>73716</v>
      </c>
      <c r="I9" s="48">
        <v>76300</v>
      </c>
      <c r="J9" s="39">
        <v>78888</v>
      </c>
      <c r="K9" s="48">
        <v>81660</v>
      </c>
      <c r="L9" s="48">
        <v>84772</v>
      </c>
      <c r="M9" s="48">
        <v>88109</v>
      </c>
      <c r="N9" s="48">
        <v>92144</v>
      </c>
      <c r="O9" s="48">
        <v>96473</v>
      </c>
      <c r="P9" s="48">
        <v>101149</v>
      </c>
    </row>
    <row r="10" spans="2:16" ht="15.75">
      <c r="B10" s="20" t="s">
        <v>5</v>
      </c>
      <c r="C10" s="39">
        <v>124802</v>
      </c>
      <c r="D10" s="48">
        <v>144351</v>
      </c>
      <c r="E10" s="48">
        <v>177871</v>
      </c>
      <c r="F10" s="48">
        <v>206314</v>
      </c>
      <c r="G10" s="48">
        <v>228187</v>
      </c>
      <c r="H10" s="48">
        <v>252881</v>
      </c>
      <c r="I10" s="48">
        <v>274810</v>
      </c>
      <c r="J10" s="39">
        <v>293901</v>
      </c>
      <c r="K10" s="48">
        <v>312170</v>
      </c>
      <c r="L10" s="48">
        <v>332788</v>
      </c>
      <c r="M10" s="48">
        <v>357028</v>
      </c>
      <c r="N10" s="48">
        <v>386706</v>
      </c>
      <c r="O10" s="48">
        <v>419442</v>
      </c>
      <c r="P10" s="48">
        <v>449918</v>
      </c>
    </row>
    <row r="11" spans="2:16" ht="17.25">
      <c r="B11" s="20" t="s">
        <v>55</v>
      </c>
      <c r="C11" s="39">
        <v>276492</v>
      </c>
      <c r="D11" s="48">
        <v>286640</v>
      </c>
      <c r="E11" s="48">
        <v>304978</v>
      </c>
      <c r="F11" s="48">
        <v>320348</v>
      </c>
      <c r="G11" s="48">
        <v>331120</v>
      </c>
      <c r="H11" s="48">
        <v>344051</v>
      </c>
      <c r="I11" s="48">
        <v>355337</v>
      </c>
      <c r="J11" s="39">
        <v>363439</v>
      </c>
      <c r="K11" s="48">
        <v>372238</v>
      </c>
      <c r="L11" s="48">
        <v>381389</v>
      </c>
      <c r="M11" s="48">
        <v>392395</v>
      </c>
      <c r="N11" s="48">
        <v>405292</v>
      </c>
      <c r="O11" s="48">
        <v>418573</v>
      </c>
      <c r="P11" s="48">
        <v>431109</v>
      </c>
    </row>
    <row r="12" spans="2:16" ht="15.75">
      <c r="B12" s="20" t="s">
        <v>7</v>
      </c>
      <c r="C12" s="39">
        <v>843941</v>
      </c>
      <c r="D12" s="48">
        <v>866236</v>
      </c>
      <c r="E12" s="48">
        <v>1047541</v>
      </c>
      <c r="F12" s="48">
        <v>1164259</v>
      </c>
      <c r="G12" s="48">
        <v>1252713</v>
      </c>
      <c r="H12" s="48">
        <v>1352720</v>
      </c>
      <c r="I12" s="48">
        <v>1481255</v>
      </c>
      <c r="J12" s="39">
        <v>1566815</v>
      </c>
      <c r="K12" s="48">
        <v>1678979</v>
      </c>
      <c r="L12" s="48">
        <v>1803328</v>
      </c>
      <c r="M12" s="48">
        <v>1946594</v>
      </c>
      <c r="N12" s="48">
        <v>2096196</v>
      </c>
      <c r="O12" s="48">
        <v>2238671</v>
      </c>
      <c r="P12" s="48">
        <v>2398511</v>
      </c>
    </row>
    <row r="13" spans="2:16" ht="15.75">
      <c r="B13" s="20" t="s">
        <v>8</v>
      </c>
      <c r="C13" s="39">
        <v>13832</v>
      </c>
      <c r="D13" s="48">
        <v>14535</v>
      </c>
      <c r="E13" s="48">
        <v>15831</v>
      </c>
      <c r="F13" s="48">
        <v>16816</v>
      </c>
      <c r="G13" s="48">
        <v>17260</v>
      </c>
      <c r="H13" s="48">
        <v>18272</v>
      </c>
      <c r="I13" s="48">
        <v>18650</v>
      </c>
      <c r="J13" s="39">
        <v>18941</v>
      </c>
      <c r="K13" s="48">
        <v>19165</v>
      </c>
      <c r="L13" s="48">
        <v>19400</v>
      </c>
      <c r="M13" s="48">
        <v>19593</v>
      </c>
      <c r="N13" s="48">
        <v>19974</v>
      </c>
      <c r="O13" s="48">
        <v>20293</v>
      </c>
      <c r="P13" s="48">
        <v>20746</v>
      </c>
    </row>
    <row r="14" spans="2:16" ht="15.75">
      <c r="B14" s="20" t="s">
        <v>9</v>
      </c>
      <c r="C14" s="39">
        <v>13633</v>
      </c>
      <c r="D14" s="48">
        <v>14293</v>
      </c>
      <c r="E14" s="48">
        <v>14031</v>
      </c>
      <c r="F14" s="48">
        <v>15140</v>
      </c>
      <c r="G14" s="48">
        <v>15653</v>
      </c>
      <c r="H14" s="48">
        <v>18226</v>
      </c>
      <c r="I14" s="48">
        <v>18913</v>
      </c>
      <c r="J14" s="39">
        <v>19429</v>
      </c>
      <c r="K14" s="48">
        <v>19978</v>
      </c>
      <c r="L14" s="48">
        <v>20458</v>
      </c>
      <c r="M14" s="48">
        <v>20835</v>
      </c>
      <c r="N14" s="48">
        <v>21411</v>
      </c>
      <c r="O14" s="48">
        <v>22254</v>
      </c>
      <c r="P14" s="48">
        <v>23013</v>
      </c>
    </row>
    <row r="15" spans="2:16" ht="17.25">
      <c r="B15" s="20" t="s">
        <v>56</v>
      </c>
      <c r="C15" s="39">
        <v>10393</v>
      </c>
      <c r="D15" s="48">
        <v>10761</v>
      </c>
      <c r="E15" s="48">
        <v>8837</v>
      </c>
      <c r="F15" s="48">
        <v>9417</v>
      </c>
      <c r="G15" s="48">
        <v>10042</v>
      </c>
      <c r="H15" s="48">
        <v>13127</v>
      </c>
      <c r="I15" s="48">
        <v>13576</v>
      </c>
      <c r="J15" s="39">
        <v>14093</v>
      </c>
      <c r="K15" s="48">
        <v>14496</v>
      </c>
      <c r="L15" s="48">
        <v>14944</v>
      </c>
      <c r="M15" s="48">
        <v>15391</v>
      </c>
      <c r="N15" s="48">
        <v>15845</v>
      </c>
      <c r="O15" s="48">
        <v>16446</v>
      </c>
      <c r="P15" s="48">
        <v>17018</v>
      </c>
    </row>
    <row r="16" spans="2:16" ht="15.75">
      <c r="B16" s="12" t="s">
        <v>2</v>
      </c>
      <c r="C16" s="72">
        <f>SUM(C8:C15)</f>
        <v>1900564</v>
      </c>
      <c r="D16" s="72">
        <f t="shared" ref="D16:L16" si="0">SUM(D8:D15)</f>
        <v>1971011</v>
      </c>
      <c r="E16" s="72">
        <f>SUM(E8:E15)</f>
        <v>2234307</v>
      </c>
      <c r="F16" s="72">
        <f t="shared" si="0"/>
        <v>2429562</v>
      </c>
      <c r="G16" s="72">
        <f t="shared" si="0"/>
        <v>2570220</v>
      </c>
      <c r="H16" s="72">
        <f t="shared" si="0"/>
        <v>2734740</v>
      </c>
      <c r="I16" s="72">
        <f t="shared" si="0"/>
        <v>2917573</v>
      </c>
      <c r="J16" s="72">
        <f t="shared" si="0"/>
        <v>3052686</v>
      </c>
      <c r="K16" s="72">
        <f t="shared" si="0"/>
        <v>3215773</v>
      </c>
      <c r="L16" s="72">
        <f t="shared" si="0"/>
        <v>3398662</v>
      </c>
      <c r="M16" s="72">
        <f>SUM(M8:M15)</f>
        <v>3612964</v>
      </c>
      <c r="N16" s="72">
        <f>SUM(N8:N15)</f>
        <v>3854038</v>
      </c>
      <c r="O16" s="72">
        <f>SUM(O8:O15)</f>
        <v>4097338</v>
      </c>
      <c r="P16" s="72">
        <v>4350884</v>
      </c>
    </row>
    <row r="17" spans="2:2" ht="15.75">
      <c r="B17" s="73" t="s">
        <v>216</v>
      </c>
    </row>
    <row r="18" spans="2:2" ht="15.75">
      <c r="B18" s="73" t="s">
        <v>58</v>
      </c>
    </row>
    <row r="19" spans="2:2" ht="15.75">
      <c r="B19" s="73" t="s">
        <v>59</v>
      </c>
    </row>
    <row r="20" spans="2:2" ht="15.75">
      <c r="B20" s="73" t="s">
        <v>71</v>
      </c>
    </row>
    <row r="21" spans="2:2" ht="15.75">
      <c r="B21" s="73" t="s">
        <v>46</v>
      </c>
    </row>
    <row r="22" spans="2:2" ht="16.5">
      <c r="B22" s="15"/>
    </row>
  </sheetData>
  <mergeCells count="18">
    <mergeCell ref="B2:O2"/>
    <mergeCell ref="B3:O3"/>
    <mergeCell ref="B4:O4"/>
    <mergeCell ref="I6:I7"/>
    <mergeCell ref="J6:J7"/>
    <mergeCell ref="K6:K7"/>
    <mergeCell ref="L6:L7"/>
    <mergeCell ref="M6:M7"/>
    <mergeCell ref="N6:N7"/>
    <mergeCell ref="B6:B7"/>
    <mergeCell ref="C6:C7"/>
    <mergeCell ref="D6:D7"/>
    <mergeCell ref="E6:E7"/>
    <mergeCell ref="F6:F7"/>
    <mergeCell ref="G6:G7"/>
    <mergeCell ref="P6:P7"/>
    <mergeCell ref="H6:H7"/>
    <mergeCell ref="O6:O7"/>
  </mergeCells>
  <pageMargins left="0.7" right="0.7" top="0.75" bottom="0.75" header="0.3" footer="0.3"/>
  <ignoredErrors>
    <ignoredError sqref="C16:O16"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9758F-7CF6-4EE1-968E-B7AFFCB8F260}">
  <dimension ref="A1"/>
  <sheetViews>
    <sheetView showGridLines="0" zoomScale="80" zoomScaleNormal="80" workbookViewId="0">
      <selection activeCell="V25" sqref="V25"/>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22</vt:i4>
      </vt:variant>
    </vt:vector>
  </HeadingPairs>
  <TitlesOfParts>
    <vt:vector size="52" baseType="lpstr">
      <vt:lpstr>Portada</vt:lpstr>
      <vt:lpstr>Contenido</vt:lpstr>
      <vt:lpstr>Introducción</vt:lpstr>
      <vt:lpstr>2.1</vt:lpstr>
      <vt:lpstr>2.2</vt:lpstr>
      <vt:lpstr>2.3</vt:lpstr>
      <vt:lpstr>2.3.1</vt:lpstr>
      <vt:lpstr>2.4</vt:lpstr>
      <vt:lpstr>2.5</vt:lpstr>
      <vt:lpstr>2.6</vt:lpstr>
      <vt:lpstr>2.7</vt:lpstr>
      <vt:lpstr>2.8</vt:lpstr>
      <vt:lpstr>2.9</vt:lpstr>
      <vt:lpstr>2.10</vt:lpstr>
      <vt:lpstr>2.10.2</vt:lpstr>
      <vt:lpstr>2.10.3</vt:lpstr>
      <vt:lpstr>2.10.4</vt:lpstr>
      <vt:lpstr>2.10.5</vt:lpstr>
      <vt:lpstr>2.10.6</vt:lpstr>
      <vt:lpstr>2.10.7</vt:lpstr>
      <vt:lpstr>2.10.8</vt:lpstr>
      <vt:lpstr>2.10.9</vt:lpstr>
      <vt:lpstr>2.11.1</vt:lpstr>
      <vt:lpstr>2.11.2</vt:lpstr>
      <vt:lpstr>2.11.3</vt:lpstr>
      <vt:lpstr>2.11.4</vt:lpstr>
      <vt:lpstr>3.0 - 4.1</vt:lpstr>
      <vt:lpstr>4.2</vt:lpstr>
      <vt:lpstr>Serie Histórica</vt:lpstr>
      <vt:lpstr>Contraportada</vt:lpstr>
      <vt:lpstr>Introducción!_ftn1</vt:lpstr>
      <vt:lpstr>Introducción!_ftn2</vt:lpstr>
      <vt:lpstr>Introducción!_ftnref1</vt:lpstr>
      <vt:lpstr>Introducción!_ftnref2</vt:lpstr>
      <vt:lpstr>'2.10.2'!_Hlk506971267</vt:lpstr>
      <vt:lpstr>'2.5'!_Toc349230872</vt:lpstr>
      <vt:lpstr>'2.5'!_Toc349230873</vt:lpstr>
      <vt:lpstr>'2.7'!_Toc349232083</vt:lpstr>
      <vt:lpstr>Introducción!_Toc444239941</vt:lpstr>
      <vt:lpstr>'2.1'!_Toc444239942</vt:lpstr>
      <vt:lpstr>'2.1'!_Toc444239943</vt:lpstr>
      <vt:lpstr>'2.1'!_Toc444239944</vt:lpstr>
      <vt:lpstr>'2.4'!_Toc444239946</vt:lpstr>
      <vt:lpstr>'2.5'!_Toc444239947</vt:lpstr>
      <vt:lpstr>'2.6'!_Toc444239948</vt:lpstr>
      <vt:lpstr>'2.7'!_Toc444239949</vt:lpstr>
      <vt:lpstr>'2.8'!_Toc444239950</vt:lpstr>
      <vt:lpstr>'2.9'!_Toc444239951</vt:lpstr>
      <vt:lpstr>'2.10'!_Toc444239952</vt:lpstr>
      <vt:lpstr>'2.11.1'!_Toc444239953</vt:lpstr>
      <vt:lpstr>'3.0 - 4.1'!_Toc444239954</vt:lpstr>
      <vt:lpstr>'3.0 - 4.1'!_Toc444239955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Francisco Melo T</cp:lastModifiedBy>
  <dcterms:created xsi:type="dcterms:W3CDTF">2018-05-09T17:58:37Z</dcterms:created>
  <dcterms:modified xsi:type="dcterms:W3CDTF">2022-03-21T20:19:24Z</dcterms:modified>
</cp:coreProperties>
</file>